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126"/>
  </bookViews>
  <sheets>
    <sheet name="2016" sheetId="1" r:id="rId1"/>
  </sheets>
  <definedNames>
    <definedName name="_xlnm.Print_Area" localSheetId="0">'2016'!$A$1:$AH$31</definedName>
  </definedNames>
  <calcPr calcId="144525"/>
</workbook>
</file>

<file path=xl/calcChain.xml><?xml version="1.0" encoding="utf-8"?>
<calcChain xmlns="http://schemas.openxmlformats.org/spreadsheetml/2006/main">
  <c r="X29" i="1" l="1"/>
  <c r="U27" i="1"/>
  <c r="R29" i="1"/>
  <c r="F29" i="1" s="1"/>
  <c r="L29" i="1"/>
  <c r="G6" i="1"/>
  <c r="E30" i="1"/>
  <c r="E29" i="1"/>
  <c r="E28" i="1"/>
  <c r="E27" i="1"/>
  <c r="E26" i="1"/>
  <c r="E25" i="1"/>
  <c r="E24" i="1"/>
  <c r="E23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AD21" i="1"/>
  <c r="AG8" i="1"/>
  <c r="AA8" i="1"/>
  <c r="X8" i="1"/>
  <c r="U8" i="1"/>
  <c r="R8" i="1"/>
  <c r="O8" i="1"/>
  <c r="L8" i="1"/>
  <c r="I8" i="1"/>
  <c r="F30" i="1"/>
  <c r="F28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F6" i="1"/>
  <c r="AH30" i="1"/>
  <c r="AH29" i="1"/>
  <c r="AH28" i="1"/>
  <c r="AH27" i="1"/>
  <c r="AH26" i="1"/>
  <c r="AH25" i="1"/>
  <c r="AH24" i="1"/>
  <c r="AH23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H7" i="1"/>
  <c r="AH6" i="1"/>
  <c r="AE30" i="1"/>
  <c r="AE29" i="1"/>
  <c r="AE28" i="1"/>
  <c r="AE27" i="1"/>
  <c r="AE26" i="1"/>
  <c r="AE25" i="1"/>
  <c r="AE24" i="1"/>
  <c r="AE23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B30" i="1"/>
  <c r="AB29" i="1"/>
  <c r="AB28" i="1"/>
  <c r="AB27" i="1"/>
  <c r="AB26" i="1"/>
  <c r="AB25" i="1"/>
  <c r="AB24" i="1"/>
  <c r="AB23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Y30" i="1"/>
  <c r="Y29" i="1"/>
  <c r="Y28" i="1"/>
  <c r="Y27" i="1"/>
  <c r="Y26" i="1"/>
  <c r="Y25" i="1"/>
  <c r="Y24" i="1"/>
  <c r="Y23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V30" i="1"/>
  <c r="V29" i="1"/>
  <c r="V28" i="1"/>
  <c r="V27" i="1"/>
  <c r="V26" i="1"/>
  <c r="V25" i="1"/>
  <c r="V24" i="1"/>
  <c r="V23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S30" i="1"/>
  <c r="S29" i="1"/>
  <c r="S28" i="1"/>
  <c r="S27" i="1"/>
  <c r="S26" i="1"/>
  <c r="S25" i="1"/>
  <c r="S24" i="1"/>
  <c r="S23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P30" i="1"/>
  <c r="P29" i="1"/>
  <c r="P28" i="1"/>
  <c r="P27" i="1"/>
  <c r="P26" i="1"/>
  <c r="P25" i="1"/>
  <c r="P24" i="1"/>
  <c r="P23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M30" i="1"/>
  <c r="M29" i="1"/>
  <c r="M28" i="1"/>
  <c r="M27" i="1"/>
  <c r="M26" i="1"/>
  <c r="M25" i="1"/>
  <c r="M24" i="1"/>
  <c r="M23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J30" i="1"/>
  <c r="J29" i="1"/>
  <c r="J28" i="1"/>
  <c r="J27" i="1"/>
  <c r="J26" i="1"/>
  <c r="J25" i="1"/>
  <c r="J24" i="1"/>
  <c r="J23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AG22" i="1"/>
  <c r="AG31" i="1" s="1"/>
  <c r="AF22" i="1"/>
  <c r="AD22" i="1"/>
  <c r="AD31" i="1" s="1"/>
  <c r="AC22" i="1"/>
  <c r="AA22" i="1"/>
  <c r="AA31" i="1" s="1"/>
  <c r="Z22" i="1"/>
  <c r="X22" i="1"/>
  <c r="X31" i="1" s="1"/>
  <c r="U22" i="1"/>
  <c r="U31" i="1" s="1"/>
  <c r="R22" i="1"/>
  <c r="R31" i="1" s="1"/>
  <c r="O22" i="1"/>
  <c r="O31" i="1" s="1"/>
  <c r="N22" i="1"/>
  <c r="L22" i="1"/>
  <c r="L31" i="1" s="1"/>
  <c r="I22" i="1"/>
  <c r="I31" i="1" s="1"/>
  <c r="H22" i="1"/>
  <c r="AE22" i="1" l="1"/>
  <c r="AH22" i="1"/>
  <c r="AB22" i="1"/>
  <c r="F22" i="1"/>
  <c r="P22" i="1"/>
  <c r="J22" i="1"/>
  <c r="F8" i="1"/>
  <c r="F31" i="1" s="1"/>
  <c r="W29" i="1" l="1"/>
  <c r="W22" i="1" s="1"/>
  <c r="Y22" i="1" s="1"/>
  <c r="G30" i="1" l="1"/>
  <c r="K29" i="1"/>
  <c r="K22" i="1" s="1"/>
  <c r="T27" i="1"/>
  <c r="T22" i="1" s="1"/>
  <c r="V22" i="1" s="1"/>
  <c r="M22" i="1" l="1"/>
  <c r="AF8" i="1"/>
  <c r="Z8" i="1"/>
  <c r="W8" i="1"/>
  <c r="T8" i="1"/>
  <c r="Q8" i="1"/>
  <c r="N8" i="1"/>
  <c r="K8" i="1"/>
  <c r="H8" i="1"/>
  <c r="AC21" i="1" l="1"/>
  <c r="T21" i="1"/>
  <c r="Q29" i="1"/>
  <c r="Q22" i="1" s="1"/>
  <c r="S22" i="1" l="1"/>
  <c r="E22" i="1"/>
  <c r="G29" i="1"/>
  <c r="G28" i="1" l="1"/>
  <c r="G27" i="1"/>
  <c r="G26" i="1"/>
  <c r="G25" i="1"/>
  <c r="G24" i="1"/>
  <c r="G23" i="1"/>
  <c r="AF9" i="1"/>
  <c r="AF16" i="1"/>
  <c r="AC9" i="1"/>
  <c r="AC16" i="1"/>
  <c r="Z9" i="1"/>
  <c r="Z16" i="1"/>
  <c r="W9" i="1"/>
  <c r="W31" i="1" s="1"/>
  <c r="Y31" i="1" s="1"/>
  <c r="W16" i="1"/>
  <c r="T9" i="1"/>
  <c r="T31" i="1" s="1"/>
  <c r="V31" i="1" s="1"/>
  <c r="T16" i="1"/>
  <c r="Q9" i="1"/>
  <c r="Q31" i="1" s="1"/>
  <c r="S31" i="1" s="1"/>
  <c r="Q16" i="1"/>
  <c r="N9" i="1"/>
  <c r="N31" i="1" s="1"/>
  <c r="P31" i="1" s="1"/>
  <c r="N16" i="1"/>
  <c r="K9" i="1"/>
  <c r="K31" i="1" s="1"/>
  <c r="M31" i="1" s="1"/>
  <c r="K16" i="1"/>
  <c r="H9" i="1"/>
  <c r="H31" i="1" s="1"/>
  <c r="H16" i="1"/>
  <c r="G21" i="1"/>
  <c r="G7" i="1"/>
  <c r="G8" i="1"/>
  <c r="G9" i="1"/>
  <c r="G16" i="1"/>
  <c r="G20" i="1"/>
  <c r="G14" i="1"/>
  <c r="G12" i="1"/>
  <c r="G11" i="1"/>
  <c r="G19" i="1"/>
  <c r="G18" i="1"/>
  <c r="G17" i="1"/>
  <c r="G15" i="1"/>
  <c r="G13" i="1"/>
  <c r="G10" i="1"/>
  <c r="J31" i="1" l="1"/>
  <c r="Z31" i="1"/>
  <c r="AB31" i="1" s="1"/>
  <c r="AC31" i="1"/>
  <c r="AE31" i="1" s="1"/>
  <c r="AF31" i="1"/>
  <c r="AH31" i="1" s="1"/>
  <c r="E31" i="1" l="1"/>
  <c r="G31" i="1"/>
  <c r="G22" i="1"/>
</calcChain>
</file>

<file path=xl/comments1.xml><?xml version="1.0" encoding="utf-8"?>
<comments xmlns="http://schemas.openxmlformats.org/spreadsheetml/2006/main">
  <authors>
    <author>Автор</author>
  </authors>
  <commentList>
    <comment ref="K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25- оформление скважины с. Маральник
 оформ дамба 20, 99- прект планировка и проект межевания нового микрорайона под ИЖС в п. Замульта
</t>
        </r>
      </text>
    </comment>
    <comment ref="K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99- планировка, 
</t>
        </r>
      </text>
    </comment>
    <comment ref="Q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энергообследование 25  19,6- АС смета
</t>
        </r>
      </text>
    </comment>
    <comment ref="T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системный блок
</t>
        </r>
      </text>
    </comment>
  </commentList>
</comments>
</file>

<file path=xl/sharedStrings.xml><?xml version="1.0" encoding="utf-8"?>
<sst xmlns="http://schemas.openxmlformats.org/spreadsheetml/2006/main" count="92" uniqueCount="58">
  <si>
    <t>Показатели</t>
  </si>
  <si>
    <t>Индексы</t>
  </si>
  <si>
    <t>1</t>
  </si>
  <si>
    <t>2</t>
  </si>
  <si>
    <t>3</t>
  </si>
  <si>
    <t>Итого по поселениям</t>
  </si>
  <si>
    <t>Амурское СП</t>
  </si>
  <si>
    <t>Верх-Уймонское СП</t>
  </si>
  <si>
    <t>Горбуновское СП</t>
  </si>
  <si>
    <t>Карагайское СП</t>
  </si>
  <si>
    <t>Катандинское СП</t>
  </si>
  <si>
    <t>Огневское СП</t>
  </si>
  <si>
    <t>Талдинское СП</t>
  </si>
  <si>
    <t>Чендекское СП</t>
  </si>
  <si>
    <t xml:space="preserve"> (рублей)</t>
  </si>
  <si>
    <t xml:space="preserve"> Усть-Коксинское СП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</si>
  <si>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</si>
  <si>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Дотация на выравнивание  бюджетной обеспеченности  бюджетам сельских поселений за счет средств республиканского бюджета</t>
  </si>
  <si>
    <t>Дотация на выравнивание  бюджетной обеспеченности  бюджетам сельских поселений за счет средств  бюджета МО "Усть-Коксиснкий район" РА</t>
  </si>
  <si>
    <t>Итого межбюджетные трансферты бюджетам сельских поселений</t>
  </si>
  <si>
    <t>4</t>
  </si>
  <si>
    <t>Иные межбюджетные  трансферты</t>
  </si>
  <si>
    <t>Иные межбюджетные  трансферты  на  проведение мероприятий по оформлению имущества в собственность</t>
  </si>
  <si>
    <t>4.1</t>
  </si>
  <si>
    <t>4.2</t>
  </si>
  <si>
    <t>4.5</t>
  </si>
  <si>
    <t>Иные межбюджетные  трансферты  на  проведение ремонта , реконструкции и обустройства территорий памятников, увековечивающих память о Великой Отечественной войне 1941 - 1945 годов</t>
  </si>
  <si>
    <t>Субсидии на повышение заработной платы работникам учреждений культуры</t>
  </si>
  <si>
    <t xml:space="preserve"> Субсидии на  проведение ремонта , реконструкции и обустройства территорий памятников, увековечивающих память о Великой Отечественной войне 1941 - 1945 годов</t>
  </si>
  <si>
    <t xml:space="preserve"> Иные по подготовке к празднованию 70-я Победы в Великой Отечественной войне</t>
  </si>
  <si>
    <t xml:space="preserve"> Субсидии </t>
  </si>
  <si>
    <t xml:space="preserve">Субсидии на предоставление грантов на поддержку местных инициатив граждан , проживающих в сельской местности </t>
  </si>
  <si>
    <t>4.3</t>
  </si>
  <si>
    <t>4.4</t>
  </si>
  <si>
    <t>Иные межбюджетные  трансферты  на  проведение мероприятий на приобретение энергоресурсов</t>
  </si>
  <si>
    <t>Иные межбюджетные  трансферты  на  приобретение компьютерной техники и программных продуктов</t>
  </si>
  <si>
    <t>Иные межбюджетные  трансферты  на организацию благоустройства территории сельского поселения</t>
  </si>
  <si>
    <t>4.6</t>
  </si>
  <si>
    <t xml:space="preserve">Субсидии бюджетам субъектов Российской Федерации и муниципальных образований на реализацию мероприятий федеральной целевой программы "Устойчивое развитие сельских территорий на 2014 - 2017 годы и на период до 2020 года" </t>
  </si>
  <si>
    <t>5</t>
  </si>
  <si>
    <t>5.1</t>
  </si>
  <si>
    <t>5.2</t>
  </si>
  <si>
    <t>5.3</t>
  </si>
  <si>
    <t>5.4</t>
  </si>
  <si>
    <t>Иные межбюджетные  трансферты на страхование объектов муниципальной собственности, а также объектов, находящихся в безвозмездном пользовании</t>
  </si>
  <si>
    <t>Иные межбюджетные  трансферты для проведения спортивных мероприятий, обустройство спортивных площадок и приобретение спортивного инвентаря</t>
  </si>
  <si>
    <t>Иные межбюджетные  трансферты на проведение мероприятий в целях предуприждения чрезвычайных ситуаций</t>
  </si>
  <si>
    <t>5.5</t>
  </si>
  <si>
    <t>5.6</t>
  </si>
  <si>
    <t>Иные межбюджетные  трансферты на выплату заработной платы с учетом повышения МРОТ</t>
  </si>
  <si>
    <t>5.7</t>
  </si>
  <si>
    <t>Софинансирование расходов на реализацию мероприятий  федеральной целевой  программы "Устойчивое развитие сельских территорий на 2014-2017 годы и период до 2020 года" в части предоставления грантов на подддержку местных инициатив граждан</t>
  </si>
  <si>
    <t>Исполнение межбюджетных трансфертов бюджетам сельских поселений на 2016 год</t>
  </si>
  <si>
    <t>План</t>
  </si>
  <si>
    <t>Факт</t>
  </si>
  <si>
    <t>% исполнения</t>
  </si>
  <si>
    <t>Сельские поселения</t>
  </si>
  <si>
    <t xml:space="preserve">Приложение 5
к отчету "Об исполнении  бюджета
МО "Усть-Коксинский район" за  2016 год"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</si>
</sst>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0_ ;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2" fillId="0" borderId="0" xfId="2" applyFill="1" applyBorder="1"/>
    <xf numFmtId="0" fontId="5" fillId="0" borderId="0" xfId="2" applyFont="1" applyFill="1" applyBorder="1"/>
    <xf numFmtId="49" fontId="7" fillId="0" borderId="0" xfId="2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0" fontId="8" fillId="0" borderId="1" xfId="2" applyFont="1" applyFill="1" applyBorder="1"/>
    <xf numFmtId="49" fontId="8" fillId="0" borderId="2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/>
    <xf numFmtId="0" fontId="8" fillId="0" borderId="3" xfId="2" applyFont="1" applyFill="1" applyBorder="1"/>
    <xf numFmtId="0" fontId="8" fillId="0" borderId="4" xfId="2" applyFont="1" applyFill="1" applyBorder="1"/>
    <xf numFmtId="0" fontId="8" fillId="0" borderId="5" xfId="2" applyFont="1" applyFill="1" applyBorder="1"/>
    <xf numFmtId="0" fontId="2" fillId="0" borderId="4" xfId="2" applyFont="1" applyFill="1" applyBorder="1"/>
    <xf numFmtId="49" fontId="2" fillId="0" borderId="2" xfId="2" applyNumberFormat="1" applyFont="1" applyFill="1" applyBorder="1" applyAlignment="1">
      <alignment horizontal="center" vertical="center"/>
    </xf>
    <xf numFmtId="164" fontId="2" fillId="0" borderId="2" xfId="2" applyNumberFormat="1" applyFont="1" applyFill="1" applyBorder="1" applyAlignment="1">
      <alignment horizontal="justify" wrapText="1"/>
    </xf>
    <xf numFmtId="0" fontId="2" fillId="0" borderId="0" xfId="2" applyFont="1" applyFill="1" applyBorder="1"/>
    <xf numFmtId="0" fontId="2" fillId="0" borderId="5" xfId="2" applyFont="1" applyFill="1" applyBorder="1"/>
    <xf numFmtId="49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 applyProtection="1">
      <alignment horizontal="justify" wrapText="1"/>
      <protection locked="0"/>
    </xf>
    <xf numFmtId="0" fontId="2" fillId="0" borderId="0" xfId="2" applyFill="1"/>
    <xf numFmtId="0" fontId="2" fillId="0" borderId="7" xfId="2" applyFont="1" applyFill="1" applyBorder="1" applyAlignment="1">
      <alignment horizontal="center" vertical="center"/>
    </xf>
    <xf numFmtId="0" fontId="3" fillId="0" borderId="7" xfId="2" applyFont="1" applyFill="1" applyBorder="1"/>
    <xf numFmtId="164" fontId="3" fillId="0" borderId="7" xfId="2" applyNumberFormat="1" applyFont="1" applyFill="1" applyBorder="1"/>
    <xf numFmtId="0" fontId="2" fillId="0" borderId="0" xfId="2" applyFont="1" applyFill="1"/>
    <xf numFmtId="0" fontId="4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/>
    </xf>
    <xf numFmtId="1" fontId="11" fillId="0" borderId="2" xfId="2" applyNumberFormat="1" applyFont="1" applyFill="1" applyBorder="1" applyAlignment="1" applyProtection="1">
      <alignment horizontal="justify" vertical="center"/>
      <protection locked="0"/>
    </xf>
    <xf numFmtId="164" fontId="6" fillId="0" borderId="2" xfId="2" applyNumberFormat="1" applyFont="1" applyFill="1" applyBorder="1" applyAlignment="1" applyProtection="1">
      <alignment horizontal="justify" vertical="center"/>
      <protection locked="0"/>
    </xf>
    <xf numFmtId="165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4" fillId="0" borderId="0" xfId="2" applyNumberFormat="1" applyFont="1" applyFill="1" applyBorder="1" applyAlignment="1">
      <alignment horizontal="right"/>
    </xf>
    <xf numFmtId="0" fontId="13" fillId="0" borderId="2" xfId="2" applyFont="1" applyFill="1" applyBorder="1" applyAlignment="1">
      <alignment horizontal="justify" vertical="center" wrapText="1"/>
    </xf>
    <xf numFmtId="0" fontId="10" fillId="0" borderId="2" xfId="2" applyFont="1" applyFill="1" applyBorder="1" applyAlignment="1">
      <alignment horizontal="justify" vertical="center" wrapText="1"/>
    </xf>
    <xf numFmtId="0" fontId="11" fillId="0" borderId="2" xfId="2" applyFont="1" applyFill="1" applyBorder="1" applyAlignment="1">
      <alignment horizontal="justify" vertical="center" wrapText="1"/>
    </xf>
    <xf numFmtId="0" fontId="2" fillId="0" borderId="0" xfId="2" applyFont="1" applyFill="1" applyBorder="1" applyAlignment="1">
      <alignment horizontal="center" vertical="center"/>
    </xf>
    <xf numFmtId="165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165" fontId="16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Fill="1" applyBorder="1" applyAlignment="1">
      <alignment horizontal="center" vertical="center"/>
    </xf>
    <xf numFmtId="165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165" fontId="1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distributed" wrapText="1" readingOrder="1"/>
    </xf>
    <xf numFmtId="164" fontId="10" fillId="0" borderId="8" xfId="2" applyNumberFormat="1" applyFont="1" applyFill="1" applyBorder="1" applyAlignment="1">
      <alignment horizontal="center" vertical="center" wrapText="1"/>
    </xf>
    <xf numFmtId="164" fontId="10" fillId="0" borderId="9" xfId="2" applyNumberFormat="1" applyFont="1" applyFill="1" applyBorder="1" applyAlignment="1">
      <alignment horizontal="center" vertical="center" wrapText="1"/>
    </xf>
    <xf numFmtId="164" fontId="10" fillId="0" borderId="10" xfId="2" applyNumberFormat="1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 22,23,24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31"/>
  <sheetViews>
    <sheetView tabSelected="1" topLeftCell="C1" zoomScale="75" zoomScaleNormal="75" zoomScaleSheetLayoutView="100" workbookViewId="0">
      <selection activeCell="K28" sqref="K28"/>
    </sheetView>
  </sheetViews>
  <sheetFormatPr defaultColWidth="8" defaultRowHeight="12.75" x14ac:dyDescent="0.2"/>
  <cols>
    <col min="1" max="1" width="0.28515625" style="21" hidden="1" customWidth="1"/>
    <col min="2" max="2" width="6" style="22" customWidth="1"/>
    <col min="3" max="3" width="55.42578125" style="23" customWidth="1"/>
    <col min="4" max="4" width="8.28515625" style="24" hidden="1" customWidth="1"/>
    <col min="5" max="6" width="15.85546875" style="25" customWidth="1"/>
    <col min="7" max="7" width="13.28515625" style="25" customWidth="1"/>
    <col min="8" max="9" width="13.42578125" style="25" customWidth="1"/>
    <col min="10" max="10" width="14" style="25" customWidth="1"/>
    <col min="11" max="12" width="13.7109375" style="25" customWidth="1"/>
    <col min="13" max="13" width="14.28515625" style="25" customWidth="1"/>
    <col min="14" max="15" width="13.85546875" style="25" customWidth="1"/>
    <col min="16" max="16" width="14.7109375" style="25" customWidth="1"/>
    <col min="17" max="17" width="16" style="25" customWidth="1"/>
    <col min="18" max="18" width="15.7109375" style="25" customWidth="1"/>
    <col min="19" max="19" width="16.5703125" style="25" customWidth="1"/>
    <col min="20" max="20" width="17.140625" style="25" customWidth="1"/>
    <col min="21" max="21" width="16.85546875" style="25" customWidth="1"/>
    <col min="22" max="22" width="15.42578125" style="25" customWidth="1"/>
    <col min="23" max="23" width="16.7109375" style="25" customWidth="1"/>
    <col min="24" max="24" width="16.5703125" style="25" customWidth="1"/>
    <col min="25" max="25" width="15.42578125" style="25" customWidth="1"/>
    <col min="26" max="26" width="15.28515625" style="25" customWidth="1"/>
    <col min="27" max="27" width="14.85546875" style="25" customWidth="1"/>
    <col min="28" max="28" width="13.5703125" style="25" customWidth="1"/>
    <col min="29" max="29" width="14.85546875" style="25" customWidth="1"/>
    <col min="30" max="30" width="14.28515625" style="25" customWidth="1"/>
    <col min="31" max="31" width="9.140625" style="25" customWidth="1"/>
    <col min="32" max="33" width="13.7109375" style="25" customWidth="1"/>
    <col min="34" max="34" width="10" style="25" customWidth="1"/>
    <col min="35" max="56" width="8" style="1" customWidth="1"/>
    <col min="57" max="230" width="6.7109375" style="21" customWidth="1"/>
    <col min="231" max="231" width="15.140625" style="21" customWidth="1"/>
    <col min="232" max="258" width="8" style="21" customWidth="1"/>
    <col min="259" max="466" width="8" style="21"/>
    <col min="467" max="467" width="19" style="21" customWidth="1"/>
    <col min="468" max="468" width="0" style="21" hidden="1" customWidth="1"/>
    <col min="469" max="469" width="6" style="21" customWidth="1"/>
    <col min="470" max="470" width="42.140625" style="21" customWidth="1"/>
    <col min="471" max="471" width="0" style="21" hidden="1" customWidth="1"/>
    <col min="472" max="472" width="12.7109375" style="21" customWidth="1"/>
    <col min="473" max="473" width="13.5703125" style="21" customWidth="1"/>
    <col min="474" max="474" width="14" style="21" customWidth="1"/>
    <col min="475" max="475" width="13.85546875" style="21" customWidth="1"/>
    <col min="476" max="476" width="12.5703125" style="21" customWidth="1"/>
    <col min="477" max="479" width="12.7109375" style="21" customWidth="1"/>
    <col min="480" max="485" width="0" style="21" hidden="1" customWidth="1"/>
    <col min="486" max="486" width="12.140625" style="21" customWidth="1"/>
    <col min="487" max="487" width="15.140625" style="21" customWidth="1"/>
    <col min="488" max="514" width="8" style="21" customWidth="1"/>
    <col min="515" max="722" width="8" style="21"/>
    <col min="723" max="723" width="19" style="21" customWidth="1"/>
    <col min="724" max="724" width="0" style="21" hidden="1" customWidth="1"/>
    <col min="725" max="725" width="6" style="21" customWidth="1"/>
    <col min="726" max="726" width="42.140625" style="21" customWidth="1"/>
    <col min="727" max="727" width="0" style="21" hidden="1" customWidth="1"/>
    <col min="728" max="728" width="12.7109375" style="21" customWidth="1"/>
    <col min="729" max="729" width="13.5703125" style="21" customWidth="1"/>
    <col min="730" max="730" width="14" style="21" customWidth="1"/>
    <col min="731" max="731" width="13.85546875" style="21" customWidth="1"/>
    <col min="732" max="732" width="12.5703125" style="21" customWidth="1"/>
    <col min="733" max="735" width="12.7109375" style="21" customWidth="1"/>
    <col min="736" max="741" width="0" style="21" hidden="1" customWidth="1"/>
    <col min="742" max="742" width="12.140625" style="21" customWidth="1"/>
    <col min="743" max="743" width="15.140625" style="21" customWidth="1"/>
    <col min="744" max="770" width="8" style="21" customWidth="1"/>
    <col min="771" max="978" width="8" style="21"/>
    <col min="979" max="979" width="19" style="21" customWidth="1"/>
    <col min="980" max="980" width="0" style="21" hidden="1" customWidth="1"/>
    <col min="981" max="981" width="6" style="21" customWidth="1"/>
    <col min="982" max="982" width="42.140625" style="21" customWidth="1"/>
    <col min="983" max="983" width="0" style="21" hidden="1" customWidth="1"/>
    <col min="984" max="984" width="12.7109375" style="21" customWidth="1"/>
    <col min="985" max="985" width="13.5703125" style="21" customWidth="1"/>
    <col min="986" max="986" width="14" style="21" customWidth="1"/>
    <col min="987" max="987" width="13.85546875" style="21" customWidth="1"/>
    <col min="988" max="988" width="12.5703125" style="21" customWidth="1"/>
    <col min="989" max="991" width="12.7109375" style="21" customWidth="1"/>
    <col min="992" max="997" width="0" style="21" hidden="1" customWidth="1"/>
    <col min="998" max="998" width="12.140625" style="21" customWidth="1"/>
    <col min="999" max="999" width="15.140625" style="21" customWidth="1"/>
    <col min="1000" max="1026" width="8" style="21" customWidth="1"/>
    <col min="1027" max="1234" width="8" style="21"/>
    <col min="1235" max="1235" width="19" style="21" customWidth="1"/>
    <col min="1236" max="1236" width="0" style="21" hidden="1" customWidth="1"/>
    <col min="1237" max="1237" width="6" style="21" customWidth="1"/>
    <col min="1238" max="1238" width="42.140625" style="21" customWidth="1"/>
    <col min="1239" max="1239" width="0" style="21" hidden="1" customWidth="1"/>
    <col min="1240" max="1240" width="12.7109375" style="21" customWidth="1"/>
    <col min="1241" max="1241" width="13.5703125" style="21" customWidth="1"/>
    <col min="1242" max="1242" width="14" style="21" customWidth="1"/>
    <col min="1243" max="1243" width="13.85546875" style="21" customWidth="1"/>
    <col min="1244" max="1244" width="12.5703125" style="21" customWidth="1"/>
    <col min="1245" max="1247" width="12.7109375" style="21" customWidth="1"/>
    <col min="1248" max="1253" width="0" style="21" hidden="1" customWidth="1"/>
    <col min="1254" max="1254" width="12.140625" style="21" customWidth="1"/>
    <col min="1255" max="1255" width="15.140625" style="21" customWidth="1"/>
    <col min="1256" max="1282" width="8" style="21" customWidth="1"/>
    <col min="1283" max="1490" width="8" style="21"/>
    <col min="1491" max="1491" width="19" style="21" customWidth="1"/>
    <col min="1492" max="1492" width="0" style="21" hidden="1" customWidth="1"/>
    <col min="1493" max="1493" width="6" style="21" customWidth="1"/>
    <col min="1494" max="1494" width="42.140625" style="21" customWidth="1"/>
    <col min="1495" max="1495" width="0" style="21" hidden="1" customWidth="1"/>
    <col min="1496" max="1496" width="12.7109375" style="21" customWidth="1"/>
    <col min="1497" max="1497" width="13.5703125" style="21" customWidth="1"/>
    <col min="1498" max="1498" width="14" style="21" customWidth="1"/>
    <col min="1499" max="1499" width="13.85546875" style="21" customWidth="1"/>
    <col min="1500" max="1500" width="12.5703125" style="21" customWidth="1"/>
    <col min="1501" max="1503" width="12.7109375" style="21" customWidth="1"/>
    <col min="1504" max="1509" width="0" style="21" hidden="1" customWidth="1"/>
    <col min="1510" max="1510" width="12.140625" style="21" customWidth="1"/>
    <col min="1511" max="1511" width="15.140625" style="21" customWidth="1"/>
    <col min="1512" max="1538" width="8" style="21" customWidth="1"/>
    <col min="1539" max="1746" width="8" style="21"/>
    <col min="1747" max="1747" width="19" style="21" customWidth="1"/>
    <col min="1748" max="1748" width="0" style="21" hidden="1" customWidth="1"/>
    <col min="1749" max="1749" width="6" style="21" customWidth="1"/>
    <col min="1750" max="1750" width="42.140625" style="21" customWidth="1"/>
    <col min="1751" max="1751" width="0" style="21" hidden="1" customWidth="1"/>
    <col min="1752" max="1752" width="12.7109375" style="21" customWidth="1"/>
    <col min="1753" max="1753" width="13.5703125" style="21" customWidth="1"/>
    <col min="1754" max="1754" width="14" style="21" customWidth="1"/>
    <col min="1755" max="1755" width="13.85546875" style="21" customWidth="1"/>
    <col min="1756" max="1756" width="12.5703125" style="21" customWidth="1"/>
    <col min="1757" max="1759" width="12.7109375" style="21" customWidth="1"/>
    <col min="1760" max="1765" width="0" style="21" hidden="1" customWidth="1"/>
    <col min="1766" max="1766" width="12.140625" style="21" customWidth="1"/>
    <col min="1767" max="1767" width="15.140625" style="21" customWidth="1"/>
    <col min="1768" max="1794" width="8" style="21" customWidth="1"/>
    <col min="1795" max="2002" width="8" style="21"/>
    <col min="2003" max="2003" width="19" style="21" customWidth="1"/>
    <col min="2004" max="2004" width="0" style="21" hidden="1" customWidth="1"/>
    <col min="2005" max="2005" width="6" style="21" customWidth="1"/>
    <col min="2006" max="2006" width="42.140625" style="21" customWidth="1"/>
    <col min="2007" max="2007" width="0" style="21" hidden="1" customWidth="1"/>
    <col min="2008" max="2008" width="12.7109375" style="21" customWidth="1"/>
    <col min="2009" max="2009" width="13.5703125" style="21" customWidth="1"/>
    <col min="2010" max="2010" width="14" style="21" customWidth="1"/>
    <col min="2011" max="2011" width="13.85546875" style="21" customWidth="1"/>
    <col min="2012" max="2012" width="12.5703125" style="21" customWidth="1"/>
    <col min="2013" max="2015" width="12.7109375" style="21" customWidth="1"/>
    <col min="2016" max="2021" width="0" style="21" hidden="1" customWidth="1"/>
    <col min="2022" max="2022" width="12.140625" style="21" customWidth="1"/>
    <col min="2023" max="2023" width="15.140625" style="21" customWidth="1"/>
    <col min="2024" max="2050" width="8" style="21" customWidth="1"/>
    <col min="2051" max="2258" width="8" style="21"/>
    <col min="2259" max="2259" width="19" style="21" customWidth="1"/>
    <col min="2260" max="2260" width="0" style="21" hidden="1" customWidth="1"/>
    <col min="2261" max="2261" width="6" style="21" customWidth="1"/>
    <col min="2262" max="2262" width="42.140625" style="21" customWidth="1"/>
    <col min="2263" max="2263" width="0" style="21" hidden="1" customWidth="1"/>
    <col min="2264" max="2264" width="12.7109375" style="21" customWidth="1"/>
    <col min="2265" max="2265" width="13.5703125" style="21" customWidth="1"/>
    <col min="2266" max="2266" width="14" style="21" customWidth="1"/>
    <col min="2267" max="2267" width="13.85546875" style="21" customWidth="1"/>
    <col min="2268" max="2268" width="12.5703125" style="21" customWidth="1"/>
    <col min="2269" max="2271" width="12.7109375" style="21" customWidth="1"/>
    <col min="2272" max="2277" width="0" style="21" hidden="1" customWidth="1"/>
    <col min="2278" max="2278" width="12.140625" style="21" customWidth="1"/>
    <col min="2279" max="2279" width="15.140625" style="21" customWidth="1"/>
    <col min="2280" max="2306" width="8" style="21" customWidth="1"/>
    <col min="2307" max="2514" width="8" style="21"/>
    <col min="2515" max="2515" width="19" style="21" customWidth="1"/>
    <col min="2516" max="2516" width="0" style="21" hidden="1" customWidth="1"/>
    <col min="2517" max="2517" width="6" style="21" customWidth="1"/>
    <col min="2518" max="2518" width="42.140625" style="21" customWidth="1"/>
    <col min="2519" max="2519" width="0" style="21" hidden="1" customWidth="1"/>
    <col min="2520" max="2520" width="12.7109375" style="21" customWidth="1"/>
    <col min="2521" max="2521" width="13.5703125" style="21" customWidth="1"/>
    <col min="2522" max="2522" width="14" style="21" customWidth="1"/>
    <col min="2523" max="2523" width="13.85546875" style="21" customWidth="1"/>
    <col min="2524" max="2524" width="12.5703125" style="21" customWidth="1"/>
    <col min="2525" max="2527" width="12.7109375" style="21" customWidth="1"/>
    <col min="2528" max="2533" width="0" style="21" hidden="1" customWidth="1"/>
    <col min="2534" max="2534" width="12.140625" style="21" customWidth="1"/>
    <col min="2535" max="2535" width="15.140625" style="21" customWidth="1"/>
    <col min="2536" max="2562" width="8" style="21" customWidth="1"/>
    <col min="2563" max="2770" width="8" style="21"/>
    <col min="2771" max="2771" width="19" style="21" customWidth="1"/>
    <col min="2772" max="2772" width="0" style="21" hidden="1" customWidth="1"/>
    <col min="2773" max="2773" width="6" style="21" customWidth="1"/>
    <col min="2774" max="2774" width="42.140625" style="21" customWidth="1"/>
    <col min="2775" max="2775" width="0" style="21" hidden="1" customWidth="1"/>
    <col min="2776" max="2776" width="12.7109375" style="21" customWidth="1"/>
    <col min="2777" max="2777" width="13.5703125" style="21" customWidth="1"/>
    <col min="2778" max="2778" width="14" style="21" customWidth="1"/>
    <col min="2779" max="2779" width="13.85546875" style="21" customWidth="1"/>
    <col min="2780" max="2780" width="12.5703125" style="21" customWidth="1"/>
    <col min="2781" max="2783" width="12.7109375" style="21" customWidth="1"/>
    <col min="2784" max="2789" width="0" style="21" hidden="1" customWidth="1"/>
    <col min="2790" max="2790" width="12.140625" style="21" customWidth="1"/>
    <col min="2791" max="2791" width="15.140625" style="21" customWidth="1"/>
    <col min="2792" max="2818" width="8" style="21" customWidth="1"/>
    <col min="2819" max="3026" width="8" style="21"/>
    <col min="3027" max="3027" width="19" style="21" customWidth="1"/>
    <col min="3028" max="3028" width="0" style="21" hidden="1" customWidth="1"/>
    <col min="3029" max="3029" width="6" style="21" customWidth="1"/>
    <col min="3030" max="3030" width="42.140625" style="21" customWidth="1"/>
    <col min="3031" max="3031" width="0" style="21" hidden="1" customWidth="1"/>
    <col min="3032" max="3032" width="12.7109375" style="21" customWidth="1"/>
    <col min="3033" max="3033" width="13.5703125" style="21" customWidth="1"/>
    <col min="3034" max="3034" width="14" style="21" customWidth="1"/>
    <col min="3035" max="3035" width="13.85546875" style="21" customWidth="1"/>
    <col min="3036" max="3036" width="12.5703125" style="21" customWidth="1"/>
    <col min="3037" max="3039" width="12.7109375" style="21" customWidth="1"/>
    <col min="3040" max="3045" width="0" style="21" hidden="1" customWidth="1"/>
    <col min="3046" max="3046" width="12.140625" style="21" customWidth="1"/>
    <col min="3047" max="3047" width="15.140625" style="21" customWidth="1"/>
    <col min="3048" max="3074" width="8" style="21" customWidth="1"/>
    <col min="3075" max="3282" width="8" style="21"/>
    <col min="3283" max="3283" width="19" style="21" customWidth="1"/>
    <col min="3284" max="3284" width="0" style="21" hidden="1" customWidth="1"/>
    <col min="3285" max="3285" width="6" style="21" customWidth="1"/>
    <col min="3286" max="3286" width="42.140625" style="21" customWidth="1"/>
    <col min="3287" max="3287" width="0" style="21" hidden="1" customWidth="1"/>
    <col min="3288" max="3288" width="12.7109375" style="21" customWidth="1"/>
    <col min="3289" max="3289" width="13.5703125" style="21" customWidth="1"/>
    <col min="3290" max="3290" width="14" style="21" customWidth="1"/>
    <col min="3291" max="3291" width="13.85546875" style="21" customWidth="1"/>
    <col min="3292" max="3292" width="12.5703125" style="21" customWidth="1"/>
    <col min="3293" max="3295" width="12.7109375" style="21" customWidth="1"/>
    <col min="3296" max="3301" width="0" style="21" hidden="1" customWidth="1"/>
    <col min="3302" max="3302" width="12.140625" style="21" customWidth="1"/>
    <col min="3303" max="3303" width="15.140625" style="21" customWidth="1"/>
    <col min="3304" max="3330" width="8" style="21" customWidth="1"/>
    <col min="3331" max="3538" width="8" style="21"/>
    <col min="3539" max="3539" width="19" style="21" customWidth="1"/>
    <col min="3540" max="3540" width="0" style="21" hidden="1" customWidth="1"/>
    <col min="3541" max="3541" width="6" style="21" customWidth="1"/>
    <col min="3542" max="3542" width="42.140625" style="21" customWidth="1"/>
    <col min="3543" max="3543" width="0" style="21" hidden="1" customWidth="1"/>
    <col min="3544" max="3544" width="12.7109375" style="21" customWidth="1"/>
    <col min="3545" max="3545" width="13.5703125" style="21" customWidth="1"/>
    <col min="3546" max="3546" width="14" style="21" customWidth="1"/>
    <col min="3547" max="3547" width="13.85546875" style="21" customWidth="1"/>
    <col min="3548" max="3548" width="12.5703125" style="21" customWidth="1"/>
    <col min="3549" max="3551" width="12.7109375" style="21" customWidth="1"/>
    <col min="3552" max="3557" width="0" style="21" hidden="1" customWidth="1"/>
    <col min="3558" max="3558" width="12.140625" style="21" customWidth="1"/>
    <col min="3559" max="3559" width="15.140625" style="21" customWidth="1"/>
    <col min="3560" max="3586" width="8" style="21" customWidth="1"/>
    <col min="3587" max="3794" width="8" style="21"/>
    <col min="3795" max="3795" width="19" style="21" customWidth="1"/>
    <col min="3796" max="3796" width="0" style="21" hidden="1" customWidth="1"/>
    <col min="3797" max="3797" width="6" style="21" customWidth="1"/>
    <col min="3798" max="3798" width="42.140625" style="21" customWidth="1"/>
    <col min="3799" max="3799" width="0" style="21" hidden="1" customWidth="1"/>
    <col min="3800" max="3800" width="12.7109375" style="21" customWidth="1"/>
    <col min="3801" max="3801" width="13.5703125" style="21" customWidth="1"/>
    <col min="3802" max="3802" width="14" style="21" customWidth="1"/>
    <col min="3803" max="3803" width="13.85546875" style="21" customWidth="1"/>
    <col min="3804" max="3804" width="12.5703125" style="21" customWidth="1"/>
    <col min="3805" max="3807" width="12.7109375" style="21" customWidth="1"/>
    <col min="3808" max="3813" width="0" style="21" hidden="1" customWidth="1"/>
    <col min="3814" max="3814" width="12.140625" style="21" customWidth="1"/>
    <col min="3815" max="3815" width="15.140625" style="21" customWidth="1"/>
    <col min="3816" max="3842" width="8" style="21" customWidth="1"/>
    <col min="3843" max="4050" width="8" style="21"/>
    <col min="4051" max="4051" width="19" style="21" customWidth="1"/>
    <col min="4052" max="4052" width="0" style="21" hidden="1" customWidth="1"/>
    <col min="4053" max="4053" width="6" style="21" customWidth="1"/>
    <col min="4054" max="4054" width="42.140625" style="21" customWidth="1"/>
    <col min="4055" max="4055" width="0" style="21" hidden="1" customWidth="1"/>
    <col min="4056" max="4056" width="12.7109375" style="21" customWidth="1"/>
    <col min="4057" max="4057" width="13.5703125" style="21" customWidth="1"/>
    <col min="4058" max="4058" width="14" style="21" customWidth="1"/>
    <col min="4059" max="4059" width="13.85546875" style="21" customWidth="1"/>
    <col min="4060" max="4060" width="12.5703125" style="21" customWidth="1"/>
    <col min="4061" max="4063" width="12.7109375" style="21" customWidth="1"/>
    <col min="4064" max="4069" width="0" style="21" hidden="1" customWidth="1"/>
    <col min="4070" max="4070" width="12.140625" style="21" customWidth="1"/>
    <col min="4071" max="4071" width="15.140625" style="21" customWidth="1"/>
    <col min="4072" max="4098" width="8" style="21" customWidth="1"/>
    <col min="4099" max="4306" width="8" style="21"/>
    <col min="4307" max="4307" width="19" style="21" customWidth="1"/>
    <col min="4308" max="4308" width="0" style="21" hidden="1" customWidth="1"/>
    <col min="4309" max="4309" width="6" style="21" customWidth="1"/>
    <col min="4310" max="4310" width="42.140625" style="21" customWidth="1"/>
    <col min="4311" max="4311" width="0" style="21" hidden="1" customWidth="1"/>
    <col min="4312" max="4312" width="12.7109375" style="21" customWidth="1"/>
    <col min="4313" max="4313" width="13.5703125" style="21" customWidth="1"/>
    <col min="4314" max="4314" width="14" style="21" customWidth="1"/>
    <col min="4315" max="4315" width="13.85546875" style="21" customWidth="1"/>
    <col min="4316" max="4316" width="12.5703125" style="21" customWidth="1"/>
    <col min="4317" max="4319" width="12.7109375" style="21" customWidth="1"/>
    <col min="4320" max="4325" width="0" style="21" hidden="1" customWidth="1"/>
    <col min="4326" max="4326" width="12.140625" style="21" customWidth="1"/>
    <col min="4327" max="4327" width="15.140625" style="21" customWidth="1"/>
    <col min="4328" max="4354" width="8" style="21" customWidth="1"/>
    <col min="4355" max="4562" width="8" style="21"/>
    <col min="4563" max="4563" width="19" style="21" customWidth="1"/>
    <col min="4564" max="4564" width="0" style="21" hidden="1" customWidth="1"/>
    <col min="4565" max="4565" width="6" style="21" customWidth="1"/>
    <col min="4566" max="4566" width="42.140625" style="21" customWidth="1"/>
    <col min="4567" max="4567" width="0" style="21" hidden="1" customWidth="1"/>
    <col min="4568" max="4568" width="12.7109375" style="21" customWidth="1"/>
    <col min="4569" max="4569" width="13.5703125" style="21" customWidth="1"/>
    <col min="4570" max="4570" width="14" style="21" customWidth="1"/>
    <col min="4571" max="4571" width="13.85546875" style="21" customWidth="1"/>
    <col min="4572" max="4572" width="12.5703125" style="21" customWidth="1"/>
    <col min="4573" max="4575" width="12.7109375" style="21" customWidth="1"/>
    <col min="4576" max="4581" width="0" style="21" hidden="1" customWidth="1"/>
    <col min="4582" max="4582" width="12.140625" style="21" customWidth="1"/>
    <col min="4583" max="4583" width="15.140625" style="21" customWidth="1"/>
    <col min="4584" max="4610" width="8" style="21" customWidth="1"/>
    <col min="4611" max="4818" width="8" style="21"/>
    <col min="4819" max="4819" width="19" style="21" customWidth="1"/>
    <col min="4820" max="4820" width="0" style="21" hidden="1" customWidth="1"/>
    <col min="4821" max="4821" width="6" style="21" customWidth="1"/>
    <col min="4822" max="4822" width="42.140625" style="21" customWidth="1"/>
    <col min="4823" max="4823" width="0" style="21" hidden="1" customWidth="1"/>
    <col min="4824" max="4824" width="12.7109375" style="21" customWidth="1"/>
    <col min="4825" max="4825" width="13.5703125" style="21" customWidth="1"/>
    <col min="4826" max="4826" width="14" style="21" customWidth="1"/>
    <col min="4827" max="4827" width="13.85546875" style="21" customWidth="1"/>
    <col min="4828" max="4828" width="12.5703125" style="21" customWidth="1"/>
    <col min="4829" max="4831" width="12.7109375" style="21" customWidth="1"/>
    <col min="4832" max="4837" width="0" style="21" hidden="1" customWidth="1"/>
    <col min="4838" max="4838" width="12.140625" style="21" customWidth="1"/>
    <col min="4839" max="4839" width="15.140625" style="21" customWidth="1"/>
    <col min="4840" max="4866" width="8" style="21" customWidth="1"/>
    <col min="4867" max="5074" width="8" style="21"/>
    <col min="5075" max="5075" width="19" style="21" customWidth="1"/>
    <col min="5076" max="5076" width="0" style="21" hidden="1" customWidth="1"/>
    <col min="5077" max="5077" width="6" style="21" customWidth="1"/>
    <col min="5078" max="5078" width="42.140625" style="21" customWidth="1"/>
    <col min="5079" max="5079" width="0" style="21" hidden="1" customWidth="1"/>
    <col min="5080" max="5080" width="12.7109375" style="21" customWidth="1"/>
    <col min="5081" max="5081" width="13.5703125" style="21" customWidth="1"/>
    <col min="5082" max="5082" width="14" style="21" customWidth="1"/>
    <col min="5083" max="5083" width="13.85546875" style="21" customWidth="1"/>
    <col min="5084" max="5084" width="12.5703125" style="21" customWidth="1"/>
    <col min="5085" max="5087" width="12.7109375" style="21" customWidth="1"/>
    <col min="5088" max="5093" width="0" style="21" hidden="1" customWidth="1"/>
    <col min="5094" max="5094" width="12.140625" style="21" customWidth="1"/>
    <col min="5095" max="5095" width="15.140625" style="21" customWidth="1"/>
    <col min="5096" max="5122" width="8" style="21" customWidth="1"/>
    <col min="5123" max="5330" width="8" style="21"/>
    <col min="5331" max="5331" width="19" style="21" customWidth="1"/>
    <col min="5332" max="5332" width="0" style="21" hidden="1" customWidth="1"/>
    <col min="5333" max="5333" width="6" style="21" customWidth="1"/>
    <col min="5334" max="5334" width="42.140625" style="21" customWidth="1"/>
    <col min="5335" max="5335" width="0" style="21" hidden="1" customWidth="1"/>
    <col min="5336" max="5336" width="12.7109375" style="21" customWidth="1"/>
    <col min="5337" max="5337" width="13.5703125" style="21" customWidth="1"/>
    <col min="5338" max="5338" width="14" style="21" customWidth="1"/>
    <col min="5339" max="5339" width="13.85546875" style="21" customWidth="1"/>
    <col min="5340" max="5340" width="12.5703125" style="21" customWidth="1"/>
    <col min="5341" max="5343" width="12.7109375" style="21" customWidth="1"/>
    <col min="5344" max="5349" width="0" style="21" hidden="1" customWidth="1"/>
    <col min="5350" max="5350" width="12.140625" style="21" customWidth="1"/>
    <col min="5351" max="5351" width="15.140625" style="21" customWidth="1"/>
    <col min="5352" max="5378" width="8" style="21" customWidth="1"/>
    <col min="5379" max="5586" width="8" style="21"/>
    <col min="5587" max="5587" width="19" style="21" customWidth="1"/>
    <col min="5588" max="5588" width="0" style="21" hidden="1" customWidth="1"/>
    <col min="5589" max="5589" width="6" style="21" customWidth="1"/>
    <col min="5590" max="5590" width="42.140625" style="21" customWidth="1"/>
    <col min="5591" max="5591" width="0" style="21" hidden="1" customWidth="1"/>
    <col min="5592" max="5592" width="12.7109375" style="21" customWidth="1"/>
    <col min="5593" max="5593" width="13.5703125" style="21" customWidth="1"/>
    <col min="5594" max="5594" width="14" style="21" customWidth="1"/>
    <col min="5595" max="5595" width="13.85546875" style="21" customWidth="1"/>
    <col min="5596" max="5596" width="12.5703125" style="21" customWidth="1"/>
    <col min="5597" max="5599" width="12.7109375" style="21" customWidth="1"/>
    <col min="5600" max="5605" width="0" style="21" hidden="1" customWidth="1"/>
    <col min="5606" max="5606" width="12.140625" style="21" customWidth="1"/>
    <col min="5607" max="5607" width="15.140625" style="21" customWidth="1"/>
    <col min="5608" max="5634" width="8" style="21" customWidth="1"/>
    <col min="5635" max="5842" width="8" style="21"/>
    <col min="5843" max="5843" width="19" style="21" customWidth="1"/>
    <col min="5844" max="5844" width="0" style="21" hidden="1" customWidth="1"/>
    <col min="5845" max="5845" width="6" style="21" customWidth="1"/>
    <col min="5846" max="5846" width="42.140625" style="21" customWidth="1"/>
    <col min="5847" max="5847" width="0" style="21" hidden="1" customWidth="1"/>
    <col min="5848" max="5848" width="12.7109375" style="21" customWidth="1"/>
    <col min="5849" max="5849" width="13.5703125" style="21" customWidth="1"/>
    <col min="5850" max="5850" width="14" style="21" customWidth="1"/>
    <col min="5851" max="5851" width="13.85546875" style="21" customWidth="1"/>
    <col min="5852" max="5852" width="12.5703125" style="21" customWidth="1"/>
    <col min="5853" max="5855" width="12.7109375" style="21" customWidth="1"/>
    <col min="5856" max="5861" width="0" style="21" hidden="1" customWidth="1"/>
    <col min="5862" max="5862" width="12.140625" style="21" customWidth="1"/>
    <col min="5863" max="5863" width="15.140625" style="21" customWidth="1"/>
    <col min="5864" max="5890" width="8" style="21" customWidth="1"/>
    <col min="5891" max="6098" width="8" style="21"/>
    <col min="6099" max="6099" width="19" style="21" customWidth="1"/>
    <col min="6100" max="6100" width="0" style="21" hidden="1" customWidth="1"/>
    <col min="6101" max="6101" width="6" style="21" customWidth="1"/>
    <col min="6102" max="6102" width="42.140625" style="21" customWidth="1"/>
    <col min="6103" max="6103" width="0" style="21" hidden="1" customWidth="1"/>
    <col min="6104" max="6104" width="12.7109375" style="21" customWidth="1"/>
    <col min="6105" max="6105" width="13.5703125" style="21" customWidth="1"/>
    <col min="6106" max="6106" width="14" style="21" customWidth="1"/>
    <col min="6107" max="6107" width="13.85546875" style="21" customWidth="1"/>
    <col min="6108" max="6108" width="12.5703125" style="21" customWidth="1"/>
    <col min="6109" max="6111" width="12.7109375" style="21" customWidth="1"/>
    <col min="6112" max="6117" width="0" style="21" hidden="1" customWidth="1"/>
    <col min="6118" max="6118" width="12.140625" style="21" customWidth="1"/>
    <col min="6119" max="6119" width="15.140625" style="21" customWidth="1"/>
    <col min="6120" max="6146" width="8" style="21" customWidth="1"/>
    <col min="6147" max="6354" width="8" style="21"/>
    <col min="6355" max="6355" width="19" style="21" customWidth="1"/>
    <col min="6356" max="6356" width="0" style="21" hidden="1" customWidth="1"/>
    <col min="6357" max="6357" width="6" style="21" customWidth="1"/>
    <col min="6358" max="6358" width="42.140625" style="21" customWidth="1"/>
    <col min="6359" max="6359" width="0" style="21" hidden="1" customWidth="1"/>
    <col min="6360" max="6360" width="12.7109375" style="21" customWidth="1"/>
    <col min="6361" max="6361" width="13.5703125" style="21" customWidth="1"/>
    <col min="6362" max="6362" width="14" style="21" customWidth="1"/>
    <col min="6363" max="6363" width="13.85546875" style="21" customWidth="1"/>
    <col min="6364" max="6364" width="12.5703125" style="21" customWidth="1"/>
    <col min="6365" max="6367" width="12.7109375" style="21" customWidth="1"/>
    <col min="6368" max="6373" width="0" style="21" hidden="1" customWidth="1"/>
    <col min="6374" max="6374" width="12.140625" style="21" customWidth="1"/>
    <col min="6375" max="6375" width="15.140625" style="21" customWidth="1"/>
    <col min="6376" max="6402" width="8" style="21" customWidth="1"/>
    <col min="6403" max="6610" width="8" style="21"/>
    <col min="6611" max="6611" width="19" style="21" customWidth="1"/>
    <col min="6612" max="6612" width="0" style="21" hidden="1" customWidth="1"/>
    <col min="6613" max="6613" width="6" style="21" customWidth="1"/>
    <col min="6614" max="6614" width="42.140625" style="21" customWidth="1"/>
    <col min="6615" max="6615" width="0" style="21" hidden="1" customWidth="1"/>
    <col min="6616" max="6616" width="12.7109375" style="21" customWidth="1"/>
    <col min="6617" max="6617" width="13.5703125" style="21" customWidth="1"/>
    <col min="6618" max="6618" width="14" style="21" customWidth="1"/>
    <col min="6619" max="6619" width="13.85546875" style="21" customWidth="1"/>
    <col min="6620" max="6620" width="12.5703125" style="21" customWidth="1"/>
    <col min="6621" max="6623" width="12.7109375" style="21" customWidth="1"/>
    <col min="6624" max="6629" width="0" style="21" hidden="1" customWidth="1"/>
    <col min="6630" max="6630" width="12.140625" style="21" customWidth="1"/>
    <col min="6631" max="6631" width="15.140625" style="21" customWidth="1"/>
    <col min="6632" max="6658" width="8" style="21" customWidth="1"/>
    <col min="6659" max="6866" width="8" style="21"/>
    <col min="6867" max="6867" width="19" style="21" customWidth="1"/>
    <col min="6868" max="6868" width="0" style="21" hidden="1" customWidth="1"/>
    <col min="6869" max="6869" width="6" style="21" customWidth="1"/>
    <col min="6870" max="6870" width="42.140625" style="21" customWidth="1"/>
    <col min="6871" max="6871" width="0" style="21" hidden="1" customWidth="1"/>
    <col min="6872" max="6872" width="12.7109375" style="21" customWidth="1"/>
    <col min="6873" max="6873" width="13.5703125" style="21" customWidth="1"/>
    <col min="6874" max="6874" width="14" style="21" customWidth="1"/>
    <col min="6875" max="6875" width="13.85546875" style="21" customWidth="1"/>
    <col min="6876" max="6876" width="12.5703125" style="21" customWidth="1"/>
    <col min="6877" max="6879" width="12.7109375" style="21" customWidth="1"/>
    <col min="6880" max="6885" width="0" style="21" hidden="1" customWidth="1"/>
    <col min="6886" max="6886" width="12.140625" style="21" customWidth="1"/>
    <col min="6887" max="6887" width="15.140625" style="21" customWidth="1"/>
    <col min="6888" max="6914" width="8" style="21" customWidth="1"/>
    <col min="6915" max="7122" width="8" style="21"/>
    <col min="7123" max="7123" width="19" style="21" customWidth="1"/>
    <col min="7124" max="7124" width="0" style="21" hidden="1" customWidth="1"/>
    <col min="7125" max="7125" width="6" style="21" customWidth="1"/>
    <col min="7126" max="7126" width="42.140625" style="21" customWidth="1"/>
    <col min="7127" max="7127" width="0" style="21" hidden="1" customWidth="1"/>
    <col min="7128" max="7128" width="12.7109375" style="21" customWidth="1"/>
    <col min="7129" max="7129" width="13.5703125" style="21" customWidth="1"/>
    <col min="7130" max="7130" width="14" style="21" customWidth="1"/>
    <col min="7131" max="7131" width="13.85546875" style="21" customWidth="1"/>
    <col min="7132" max="7132" width="12.5703125" style="21" customWidth="1"/>
    <col min="7133" max="7135" width="12.7109375" style="21" customWidth="1"/>
    <col min="7136" max="7141" width="0" style="21" hidden="1" customWidth="1"/>
    <col min="7142" max="7142" width="12.140625" style="21" customWidth="1"/>
    <col min="7143" max="7143" width="15.140625" style="21" customWidth="1"/>
    <col min="7144" max="7170" width="8" style="21" customWidth="1"/>
    <col min="7171" max="7378" width="8" style="21"/>
    <col min="7379" max="7379" width="19" style="21" customWidth="1"/>
    <col min="7380" max="7380" width="0" style="21" hidden="1" customWidth="1"/>
    <col min="7381" max="7381" width="6" style="21" customWidth="1"/>
    <col min="7382" max="7382" width="42.140625" style="21" customWidth="1"/>
    <col min="7383" max="7383" width="0" style="21" hidden="1" customWidth="1"/>
    <col min="7384" max="7384" width="12.7109375" style="21" customWidth="1"/>
    <col min="7385" max="7385" width="13.5703125" style="21" customWidth="1"/>
    <col min="7386" max="7386" width="14" style="21" customWidth="1"/>
    <col min="7387" max="7387" width="13.85546875" style="21" customWidth="1"/>
    <col min="7388" max="7388" width="12.5703125" style="21" customWidth="1"/>
    <col min="7389" max="7391" width="12.7109375" style="21" customWidth="1"/>
    <col min="7392" max="7397" width="0" style="21" hidden="1" customWidth="1"/>
    <col min="7398" max="7398" width="12.140625" style="21" customWidth="1"/>
    <col min="7399" max="7399" width="15.140625" style="21" customWidth="1"/>
    <col min="7400" max="7426" width="8" style="21" customWidth="1"/>
    <col min="7427" max="7634" width="8" style="21"/>
    <col min="7635" max="7635" width="19" style="21" customWidth="1"/>
    <col min="7636" max="7636" width="0" style="21" hidden="1" customWidth="1"/>
    <col min="7637" max="7637" width="6" style="21" customWidth="1"/>
    <col min="7638" max="7638" width="42.140625" style="21" customWidth="1"/>
    <col min="7639" max="7639" width="0" style="21" hidden="1" customWidth="1"/>
    <col min="7640" max="7640" width="12.7109375" style="21" customWidth="1"/>
    <col min="7641" max="7641" width="13.5703125" style="21" customWidth="1"/>
    <col min="7642" max="7642" width="14" style="21" customWidth="1"/>
    <col min="7643" max="7643" width="13.85546875" style="21" customWidth="1"/>
    <col min="7644" max="7644" width="12.5703125" style="21" customWidth="1"/>
    <col min="7645" max="7647" width="12.7109375" style="21" customWidth="1"/>
    <col min="7648" max="7653" width="0" style="21" hidden="1" customWidth="1"/>
    <col min="7654" max="7654" width="12.140625" style="21" customWidth="1"/>
    <col min="7655" max="7655" width="15.140625" style="21" customWidth="1"/>
    <col min="7656" max="7682" width="8" style="21" customWidth="1"/>
    <col min="7683" max="7890" width="8" style="21"/>
    <col min="7891" max="7891" width="19" style="21" customWidth="1"/>
    <col min="7892" max="7892" width="0" style="21" hidden="1" customWidth="1"/>
    <col min="7893" max="7893" width="6" style="21" customWidth="1"/>
    <col min="7894" max="7894" width="42.140625" style="21" customWidth="1"/>
    <col min="7895" max="7895" width="0" style="21" hidden="1" customWidth="1"/>
    <col min="7896" max="7896" width="12.7109375" style="21" customWidth="1"/>
    <col min="7897" max="7897" width="13.5703125" style="21" customWidth="1"/>
    <col min="7898" max="7898" width="14" style="21" customWidth="1"/>
    <col min="7899" max="7899" width="13.85546875" style="21" customWidth="1"/>
    <col min="7900" max="7900" width="12.5703125" style="21" customWidth="1"/>
    <col min="7901" max="7903" width="12.7109375" style="21" customWidth="1"/>
    <col min="7904" max="7909" width="0" style="21" hidden="1" customWidth="1"/>
    <col min="7910" max="7910" width="12.140625" style="21" customWidth="1"/>
    <col min="7911" max="7911" width="15.140625" style="21" customWidth="1"/>
    <col min="7912" max="7938" width="8" style="21" customWidth="1"/>
    <col min="7939" max="8146" width="8" style="21"/>
    <col min="8147" max="8147" width="19" style="21" customWidth="1"/>
    <col min="8148" max="8148" width="0" style="21" hidden="1" customWidth="1"/>
    <col min="8149" max="8149" width="6" style="21" customWidth="1"/>
    <col min="8150" max="8150" width="42.140625" style="21" customWidth="1"/>
    <col min="8151" max="8151" width="0" style="21" hidden="1" customWidth="1"/>
    <col min="8152" max="8152" width="12.7109375" style="21" customWidth="1"/>
    <col min="8153" max="8153" width="13.5703125" style="21" customWidth="1"/>
    <col min="8154" max="8154" width="14" style="21" customWidth="1"/>
    <col min="8155" max="8155" width="13.85546875" style="21" customWidth="1"/>
    <col min="8156" max="8156" width="12.5703125" style="21" customWidth="1"/>
    <col min="8157" max="8159" width="12.7109375" style="21" customWidth="1"/>
    <col min="8160" max="8165" width="0" style="21" hidden="1" customWidth="1"/>
    <col min="8166" max="8166" width="12.140625" style="21" customWidth="1"/>
    <col min="8167" max="8167" width="15.140625" style="21" customWidth="1"/>
    <col min="8168" max="8194" width="8" style="21" customWidth="1"/>
    <col min="8195" max="8402" width="8" style="21"/>
    <col min="8403" max="8403" width="19" style="21" customWidth="1"/>
    <col min="8404" max="8404" width="0" style="21" hidden="1" customWidth="1"/>
    <col min="8405" max="8405" width="6" style="21" customWidth="1"/>
    <col min="8406" max="8406" width="42.140625" style="21" customWidth="1"/>
    <col min="8407" max="8407" width="0" style="21" hidden="1" customWidth="1"/>
    <col min="8408" max="8408" width="12.7109375" style="21" customWidth="1"/>
    <col min="8409" max="8409" width="13.5703125" style="21" customWidth="1"/>
    <col min="8410" max="8410" width="14" style="21" customWidth="1"/>
    <col min="8411" max="8411" width="13.85546875" style="21" customWidth="1"/>
    <col min="8412" max="8412" width="12.5703125" style="21" customWidth="1"/>
    <col min="8413" max="8415" width="12.7109375" style="21" customWidth="1"/>
    <col min="8416" max="8421" width="0" style="21" hidden="1" customWidth="1"/>
    <col min="8422" max="8422" width="12.140625" style="21" customWidth="1"/>
    <col min="8423" max="8423" width="15.140625" style="21" customWidth="1"/>
    <col min="8424" max="8450" width="8" style="21" customWidth="1"/>
    <col min="8451" max="8658" width="8" style="21"/>
    <col min="8659" max="8659" width="19" style="21" customWidth="1"/>
    <col min="8660" max="8660" width="0" style="21" hidden="1" customWidth="1"/>
    <col min="8661" max="8661" width="6" style="21" customWidth="1"/>
    <col min="8662" max="8662" width="42.140625" style="21" customWidth="1"/>
    <col min="8663" max="8663" width="0" style="21" hidden="1" customWidth="1"/>
    <col min="8664" max="8664" width="12.7109375" style="21" customWidth="1"/>
    <col min="8665" max="8665" width="13.5703125" style="21" customWidth="1"/>
    <col min="8666" max="8666" width="14" style="21" customWidth="1"/>
    <col min="8667" max="8667" width="13.85546875" style="21" customWidth="1"/>
    <col min="8668" max="8668" width="12.5703125" style="21" customWidth="1"/>
    <col min="8669" max="8671" width="12.7109375" style="21" customWidth="1"/>
    <col min="8672" max="8677" width="0" style="21" hidden="1" customWidth="1"/>
    <col min="8678" max="8678" width="12.140625" style="21" customWidth="1"/>
    <col min="8679" max="8679" width="15.140625" style="21" customWidth="1"/>
    <col min="8680" max="8706" width="8" style="21" customWidth="1"/>
    <col min="8707" max="8914" width="8" style="21"/>
    <col min="8915" max="8915" width="19" style="21" customWidth="1"/>
    <col min="8916" max="8916" width="0" style="21" hidden="1" customWidth="1"/>
    <col min="8917" max="8917" width="6" style="21" customWidth="1"/>
    <col min="8918" max="8918" width="42.140625" style="21" customWidth="1"/>
    <col min="8919" max="8919" width="0" style="21" hidden="1" customWidth="1"/>
    <col min="8920" max="8920" width="12.7109375" style="21" customWidth="1"/>
    <col min="8921" max="8921" width="13.5703125" style="21" customWidth="1"/>
    <col min="8922" max="8922" width="14" style="21" customWidth="1"/>
    <col min="8923" max="8923" width="13.85546875" style="21" customWidth="1"/>
    <col min="8924" max="8924" width="12.5703125" style="21" customWidth="1"/>
    <col min="8925" max="8927" width="12.7109375" style="21" customWidth="1"/>
    <col min="8928" max="8933" width="0" style="21" hidden="1" customWidth="1"/>
    <col min="8934" max="8934" width="12.140625" style="21" customWidth="1"/>
    <col min="8935" max="8935" width="15.140625" style="21" customWidth="1"/>
    <col min="8936" max="8962" width="8" style="21" customWidth="1"/>
    <col min="8963" max="9170" width="8" style="21"/>
    <col min="9171" max="9171" width="19" style="21" customWidth="1"/>
    <col min="9172" max="9172" width="0" style="21" hidden="1" customWidth="1"/>
    <col min="9173" max="9173" width="6" style="21" customWidth="1"/>
    <col min="9174" max="9174" width="42.140625" style="21" customWidth="1"/>
    <col min="9175" max="9175" width="0" style="21" hidden="1" customWidth="1"/>
    <col min="9176" max="9176" width="12.7109375" style="21" customWidth="1"/>
    <col min="9177" max="9177" width="13.5703125" style="21" customWidth="1"/>
    <col min="9178" max="9178" width="14" style="21" customWidth="1"/>
    <col min="9179" max="9179" width="13.85546875" style="21" customWidth="1"/>
    <col min="9180" max="9180" width="12.5703125" style="21" customWidth="1"/>
    <col min="9181" max="9183" width="12.7109375" style="21" customWidth="1"/>
    <col min="9184" max="9189" width="0" style="21" hidden="1" customWidth="1"/>
    <col min="9190" max="9190" width="12.140625" style="21" customWidth="1"/>
    <col min="9191" max="9191" width="15.140625" style="21" customWidth="1"/>
    <col min="9192" max="9218" width="8" style="21" customWidth="1"/>
    <col min="9219" max="9426" width="8" style="21"/>
    <col min="9427" max="9427" width="19" style="21" customWidth="1"/>
    <col min="9428" max="9428" width="0" style="21" hidden="1" customWidth="1"/>
    <col min="9429" max="9429" width="6" style="21" customWidth="1"/>
    <col min="9430" max="9430" width="42.140625" style="21" customWidth="1"/>
    <col min="9431" max="9431" width="0" style="21" hidden="1" customWidth="1"/>
    <col min="9432" max="9432" width="12.7109375" style="21" customWidth="1"/>
    <col min="9433" max="9433" width="13.5703125" style="21" customWidth="1"/>
    <col min="9434" max="9434" width="14" style="21" customWidth="1"/>
    <col min="9435" max="9435" width="13.85546875" style="21" customWidth="1"/>
    <col min="9436" max="9436" width="12.5703125" style="21" customWidth="1"/>
    <col min="9437" max="9439" width="12.7109375" style="21" customWidth="1"/>
    <col min="9440" max="9445" width="0" style="21" hidden="1" customWidth="1"/>
    <col min="9446" max="9446" width="12.140625" style="21" customWidth="1"/>
    <col min="9447" max="9447" width="15.140625" style="21" customWidth="1"/>
    <col min="9448" max="9474" width="8" style="21" customWidth="1"/>
    <col min="9475" max="9682" width="8" style="21"/>
    <col min="9683" max="9683" width="19" style="21" customWidth="1"/>
    <col min="9684" max="9684" width="0" style="21" hidden="1" customWidth="1"/>
    <col min="9685" max="9685" width="6" style="21" customWidth="1"/>
    <col min="9686" max="9686" width="42.140625" style="21" customWidth="1"/>
    <col min="9687" max="9687" width="0" style="21" hidden="1" customWidth="1"/>
    <col min="9688" max="9688" width="12.7109375" style="21" customWidth="1"/>
    <col min="9689" max="9689" width="13.5703125" style="21" customWidth="1"/>
    <col min="9690" max="9690" width="14" style="21" customWidth="1"/>
    <col min="9691" max="9691" width="13.85546875" style="21" customWidth="1"/>
    <col min="9692" max="9692" width="12.5703125" style="21" customWidth="1"/>
    <col min="9693" max="9695" width="12.7109375" style="21" customWidth="1"/>
    <col min="9696" max="9701" width="0" style="21" hidden="1" customWidth="1"/>
    <col min="9702" max="9702" width="12.140625" style="21" customWidth="1"/>
    <col min="9703" max="9703" width="15.140625" style="21" customWidth="1"/>
    <col min="9704" max="9730" width="8" style="21" customWidth="1"/>
    <col min="9731" max="9938" width="8" style="21"/>
    <col min="9939" max="9939" width="19" style="21" customWidth="1"/>
    <col min="9940" max="9940" width="0" style="21" hidden="1" customWidth="1"/>
    <col min="9941" max="9941" width="6" style="21" customWidth="1"/>
    <col min="9942" max="9942" width="42.140625" style="21" customWidth="1"/>
    <col min="9943" max="9943" width="0" style="21" hidden="1" customWidth="1"/>
    <col min="9944" max="9944" width="12.7109375" style="21" customWidth="1"/>
    <col min="9945" max="9945" width="13.5703125" style="21" customWidth="1"/>
    <col min="9946" max="9946" width="14" style="21" customWidth="1"/>
    <col min="9947" max="9947" width="13.85546875" style="21" customWidth="1"/>
    <col min="9948" max="9948" width="12.5703125" style="21" customWidth="1"/>
    <col min="9949" max="9951" width="12.7109375" style="21" customWidth="1"/>
    <col min="9952" max="9957" width="0" style="21" hidden="1" customWidth="1"/>
    <col min="9958" max="9958" width="12.140625" style="21" customWidth="1"/>
    <col min="9959" max="9959" width="15.140625" style="21" customWidth="1"/>
    <col min="9960" max="9986" width="8" style="21" customWidth="1"/>
    <col min="9987" max="10194" width="8" style="21"/>
    <col min="10195" max="10195" width="19" style="21" customWidth="1"/>
    <col min="10196" max="10196" width="0" style="21" hidden="1" customWidth="1"/>
    <col min="10197" max="10197" width="6" style="21" customWidth="1"/>
    <col min="10198" max="10198" width="42.140625" style="21" customWidth="1"/>
    <col min="10199" max="10199" width="0" style="21" hidden="1" customWidth="1"/>
    <col min="10200" max="10200" width="12.7109375" style="21" customWidth="1"/>
    <col min="10201" max="10201" width="13.5703125" style="21" customWidth="1"/>
    <col min="10202" max="10202" width="14" style="21" customWidth="1"/>
    <col min="10203" max="10203" width="13.85546875" style="21" customWidth="1"/>
    <col min="10204" max="10204" width="12.5703125" style="21" customWidth="1"/>
    <col min="10205" max="10207" width="12.7109375" style="21" customWidth="1"/>
    <col min="10208" max="10213" width="0" style="21" hidden="1" customWidth="1"/>
    <col min="10214" max="10214" width="12.140625" style="21" customWidth="1"/>
    <col min="10215" max="10215" width="15.140625" style="21" customWidth="1"/>
    <col min="10216" max="10242" width="8" style="21" customWidth="1"/>
    <col min="10243" max="10450" width="8" style="21"/>
    <col min="10451" max="10451" width="19" style="21" customWidth="1"/>
    <col min="10452" max="10452" width="0" style="21" hidden="1" customWidth="1"/>
    <col min="10453" max="10453" width="6" style="21" customWidth="1"/>
    <col min="10454" max="10454" width="42.140625" style="21" customWidth="1"/>
    <col min="10455" max="10455" width="0" style="21" hidden="1" customWidth="1"/>
    <col min="10456" max="10456" width="12.7109375" style="21" customWidth="1"/>
    <col min="10457" max="10457" width="13.5703125" style="21" customWidth="1"/>
    <col min="10458" max="10458" width="14" style="21" customWidth="1"/>
    <col min="10459" max="10459" width="13.85546875" style="21" customWidth="1"/>
    <col min="10460" max="10460" width="12.5703125" style="21" customWidth="1"/>
    <col min="10461" max="10463" width="12.7109375" style="21" customWidth="1"/>
    <col min="10464" max="10469" width="0" style="21" hidden="1" customWidth="1"/>
    <col min="10470" max="10470" width="12.140625" style="21" customWidth="1"/>
    <col min="10471" max="10471" width="15.140625" style="21" customWidth="1"/>
    <col min="10472" max="10498" width="8" style="21" customWidth="1"/>
    <col min="10499" max="10706" width="8" style="21"/>
    <col min="10707" max="10707" width="19" style="21" customWidth="1"/>
    <col min="10708" max="10708" width="0" style="21" hidden="1" customWidth="1"/>
    <col min="10709" max="10709" width="6" style="21" customWidth="1"/>
    <col min="10710" max="10710" width="42.140625" style="21" customWidth="1"/>
    <col min="10711" max="10711" width="0" style="21" hidden="1" customWidth="1"/>
    <col min="10712" max="10712" width="12.7109375" style="21" customWidth="1"/>
    <col min="10713" max="10713" width="13.5703125" style="21" customWidth="1"/>
    <col min="10714" max="10714" width="14" style="21" customWidth="1"/>
    <col min="10715" max="10715" width="13.85546875" style="21" customWidth="1"/>
    <col min="10716" max="10716" width="12.5703125" style="21" customWidth="1"/>
    <col min="10717" max="10719" width="12.7109375" style="21" customWidth="1"/>
    <col min="10720" max="10725" width="0" style="21" hidden="1" customWidth="1"/>
    <col min="10726" max="10726" width="12.140625" style="21" customWidth="1"/>
    <col min="10727" max="10727" width="15.140625" style="21" customWidth="1"/>
    <col min="10728" max="10754" width="8" style="21" customWidth="1"/>
    <col min="10755" max="10962" width="8" style="21"/>
    <col min="10963" max="10963" width="19" style="21" customWidth="1"/>
    <col min="10964" max="10964" width="0" style="21" hidden="1" customWidth="1"/>
    <col min="10965" max="10965" width="6" style="21" customWidth="1"/>
    <col min="10966" max="10966" width="42.140625" style="21" customWidth="1"/>
    <col min="10967" max="10967" width="0" style="21" hidden="1" customWidth="1"/>
    <col min="10968" max="10968" width="12.7109375" style="21" customWidth="1"/>
    <col min="10969" max="10969" width="13.5703125" style="21" customWidth="1"/>
    <col min="10970" max="10970" width="14" style="21" customWidth="1"/>
    <col min="10971" max="10971" width="13.85546875" style="21" customWidth="1"/>
    <col min="10972" max="10972" width="12.5703125" style="21" customWidth="1"/>
    <col min="10973" max="10975" width="12.7109375" style="21" customWidth="1"/>
    <col min="10976" max="10981" width="0" style="21" hidden="1" customWidth="1"/>
    <col min="10982" max="10982" width="12.140625" style="21" customWidth="1"/>
    <col min="10983" max="10983" width="15.140625" style="21" customWidth="1"/>
    <col min="10984" max="11010" width="8" style="21" customWidth="1"/>
    <col min="11011" max="11218" width="8" style="21"/>
    <col min="11219" max="11219" width="19" style="21" customWidth="1"/>
    <col min="11220" max="11220" width="0" style="21" hidden="1" customWidth="1"/>
    <col min="11221" max="11221" width="6" style="21" customWidth="1"/>
    <col min="11222" max="11222" width="42.140625" style="21" customWidth="1"/>
    <col min="11223" max="11223" width="0" style="21" hidden="1" customWidth="1"/>
    <col min="11224" max="11224" width="12.7109375" style="21" customWidth="1"/>
    <col min="11225" max="11225" width="13.5703125" style="21" customWidth="1"/>
    <col min="11226" max="11226" width="14" style="21" customWidth="1"/>
    <col min="11227" max="11227" width="13.85546875" style="21" customWidth="1"/>
    <col min="11228" max="11228" width="12.5703125" style="21" customWidth="1"/>
    <col min="11229" max="11231" width="12.7109375" style="21" customWidth="1"/>
    <col min="11232" max="11237" width="0" style="21" hidden="1" customWidth="1"/>
    <col min="11238" max="11238" width="12.140625" style="21" customWidth="1"/>
    <col min="11239" max="11239" width="15.140625" style="21" customWidth="1"/>
    <col min="11240" max="11266" width="8" style="21" customWidth="1"/>
    <col min="11267" max="11474" width="8" style="21"/>
    <col min="11475" max="11475" width="19" style="21" customWidth="1"/>
    <col min="11476" max="11476" width="0" style="21" hidden="1" customWidth="1"/>
    <col min="11477" max="11477" width="6" style="21" customWidth="1"/>
    <col min="11478" max="11478" width="42.140625" style="21" customWidth="1"/>
    <col min="11479" max="11479" width="0" style="21" hidden="1" customWidth="1"/>
    <col min="11480" max="11480" width="12.7109375" style="21" customWidth="1"/>
    <col min="11481" max="11481" width="13.5703125" style="21" customWidth="1"/>
    <col min="11482" max="11482" width="14" style="21" customWidth="1"/>
    <col min="11483" max="11483" width="13.85546875" style="21" customWidth="1"/>
    <col min="11484" max="11484" width="12.5703125" style="21" customWidth="1"/>
    <col min="11485" max="11487" width="12.7109375" style="21" customWidth="1"/>
    <col min="11488" max="11493" width="0" style="21" hidden="1" customWidth="1"/>
    <col min="11494" max="11494" width="12.140625" style="21" customWidth="1"/>
    <col min="11495" max="11495" width="15.140625" style="21" customWidth="1"/>
    <col min="11496" max="11522" width="8" style="21" customWidth="1"/>
    <col min="11523" max="11730" width="8" style="21"/>
    <col min="11731" max="11731" width="19" style="21" customWidth="1"/>
    <col min="11732" max="11732" width="0" style="21" hidden="1" customWidth="1"/>
    <col min="11733" max="11733" width="6" style="21" customWidth="1"/>
    <col min="11734" max="11734" width="42.140625" style="21" customWidth="1"/>
    <col min="11735" max="11735" width="0" style="21" hidden="1" customWidth="1"/>
    <col min="11736" max="11736" width="12.7109375" style="21" customWidth="1"/>
    <col min="11737" max="11737" width="13.5703125" style="21" customWidth="1"/>
    <col min="11738" max="11738" width="14" style="21" customWidth="1"/>
    <col min="11739" max="11739" width="13.85546875" style="21" customWidth="1"/>
    <col min="11740" max="11740" width="12.5703125" style="21" customWidth="1"/>
    <col min="11741" max="11743" width="12.7109375" style="21" customWidth="1"/>
    <col min="11744" max="11749" width="0" style="21" hidden="1" customWidth="1"/>
    <col min="11750" max="11750" width="12.140625" style="21" customWidth="1"/>
    <col min="11751" max="11751" width="15.140625" style="21" customWidth="1"/>
    <col min="11752" max="11778" width="8" style="21" customWidth="1"/>
    <col min="11779" max="11986" width="8" style="21"/>
    <col min="11987" max="11987" width="19" style="21" customWidth="1"/>
    <col min="11988" max="11988" width="0" style="21" hidden="1" customWidth="1"/>
    <col min="11989" max="11989" width="6" style="21" customWidth="1"/>
    <col min="11990" max="11990" width="42.140625" style="21" customWidth="1"/>
    <col min="11991" max="11991" width="0" style="21" hidden="1" customWidth="1"/>
    <col min="11992" max="11992" width="12.7109375" style="21" customWidth="1"/>
    <col min="11993" max="11993" width="13.5703125" style="21" customWidth="1"/>
    <col min="11994" max="11994" width="14" style="21" customWidth="1"/>
    <col min="11995" max="11995" width="13.85546875" style="21" customWidth="1"/>
    <col min="11996" max="11996" width="12.5703125" style="21" customWidth="1"/>
    <col min="11997" max="11999" width="12.7109375" style="21" customWidth="1"/>
    <col min="12000" max="12005" width="0" style="21" hidden="1" customWidth="1"/>
    <col min="12006" max="12006" width="12.140625" style="21" customWidth="1"/>
    <col min="12007" max="12007" width="15.140625" style="21" customWidth="1"/>
    <col min="12008" max="12034" width="8" style="21" customWidth="1"/>
    <col min="12035" max="12242" width="8" style="21"/>
    <col min="12243" max="12243" width="19" style="21" customWidth="1"/>
    <col min="12244" max="12244" width="0" style="21" hidden="1" customWidth="1"/>
    <col min="12245" max="12245" width="6" style="21" customWidth="1"/>
    <col min="12246" max="12246" width="42.140625" style="21" customWidth="1"/>
    <col min="12247" max="12247" width="0" style="21" hidden="1" customWidth="1"/>
    <col min="12248" max="12248" width="12.7109375" style="21" customWidth="1"/>
    <col min="12249" max="12249" width="13.5703125" style="21" customWidth="1"/>
    <col min="12250" max="12250" width="14" style="21" customWidth="1"/>
    <col min="12251" max="12251" width="13.85546875" style="21" customWidth="1"/>
    <col min="12252" max="12252" width="12.5703125" style="21" customWidth="1"/>
    <col min="12253" max="12255" width="12.7109375" style="21" customWidth="1"/>
    <col min="12256" max="12261" width="0" style="21" hidden="1" customWidth="1"/>
    <col min="12262" max="12262" width="12.140625" style="21" customWidth="1"/>
    <col min="12263" max="12263" width="15.140625" style="21" customWidth="1"/>
    <col min="12264" max="12290" width="8" style="21" customWidth="1"/>
    <col min="12291" max="12498" width="8" style="21"/>
    <col min="12499" max="12499" width="19" style="21" customWidth="1"/>
    <col min="12500" max="12500" width="0" style="21" hidden="1" customWidth="1"/>
    <col min="12501" max="12501" width="6" style="21" customWidth="1"/>
    <col min="12502" max="12502" width="42.140625" style="21" customWidth="1"/>
    <col min="12503" max="12503" width="0" style="21" hidden="1" customWidth="1"/>
    <col min="12504" max="12504" width="12.7109375" style="21" customWidth="1"/>
    <col min="12505" max="12505" width="13.5703125" style="21" customWidth="1"/>
    <col min="12506" max="12506" width="14" style="21" customWidth="1"/>
    <col min="12507" max="12507" width="13.85546875" style="21" customWidth="1"/>
    <col min="12508" max="12508" width="12.5703125" style="21" customWidth="1"/>
    <col min="12509" max="12511" width="12.7109375" style="21" customWidth="1"/>
    <col min="12512" max="12517" width="0" style="21" hidden="1" customWidth="1"/>
    <col min="12518" max="12518" width="12.140625" style="21" customWidth="1"/>
    <col min="12519" max="12519" width="15.140625" style="21" customWidth="1"/>
    <col min="12520" max="12546" width="8" style="21" customWidth="1"/>
    <col min="12547" max="12754" width="8" style="21"/>
    <col min="12755" max="12755" width="19" style="21" customWidth="1"/>
    <col min="12756" max="12756" width="0" style="21" hidden="1" customWidth="1"/>
    <col min="12757" max="12757" width="6" style="21" customWidth="1"/>
    <col min="12758" max="12758" width="42.140625" style="21" customWidth="1"/>
    <col min="12759" max="12759" width="0" style="21" hidden="1" customWidth="1"/>
    <col min="12760" max="12760" width="12.7109375" style="21" customWidth="1"/>
    <col min="12761" max="12761" width="13.5703125" style="21" customWidth="1"/>
    <col min="12762" max="12762" width="14" style="21" customWidth="1"/>
    <col min="12763" max="12763" width="13.85546875" style="21" customWidth="1"/>
    <col min="12764" max="12764" width="12.5703125" style="21" customWidth="1"/>
    <col min="12765" max="12767" width="12.7109375" style="21" customWidth="1"/>
    <col min="12768" max="12773" width="0" style="21" hidden="1" customWidth="1"/>
    <col min="12774" max="12774" width="12.140625" style="21" customWidth="1"/>
    <col min="12775" max="12775" width="15.140625" style="21" customWidth="1"/>
    <col min="12776" max="12802" width="8" style="21" customWidth="1"/>
    <col min="12803" max="13010" width="8" style="21"/>
    <col min="13011" max="13011" width="19" style="21" customWidth="1"/>
    <col min="13012" max="13012" width="0" style="21" hidden="1" customWidth="1"/>
    <col min="13013" max="13013" width="6" style="21" customWidth="1"/>
    <col min="13014" max="13014" width="42.140625" style="21" customWidth="1"/>
    <col min="13015" max="13015" width="0" style="21" hidden="1" customWidth="1"/>
    <col min="13016" max="13016" width="12.7109375" style="21" customWidth="1"/>
    <col min="13017" max="13017" width="13.5703125" style="21" customWidth="1"/>
    <col min="13018" max="13018" width="14" style="21" customWidth="1"/>
    <col min="13019" max="13019" width="13.85546875" style="21" customWidth="1"/>
    <col min="13020" max="13020" width="12.5703125" style="21" customWidth="1"/>
    <col min="13021" max="13023" width="12.7109375" style="21" customWidth="1"/>
    <col min="13024" max="13029" width="0" style="21" hidden="1" customWidth="1"/>
    <col min="13030" max="13030" width="12.140625" style="21" customWidth="1"/>
    <col min="13031" max="13031" width="15.140625" style="21" customWidth="1"/>
    <col min="13032" max="13058" width="8" style="21" customWidth="1"/>
    <col min="13059" max="13266" width="8" style="21"/>
    <col min="13267" max="13267" width="19" style="21" customWidth="1"/>
    <col min="13268" max="13268" width="0" style="21" hidden="1" customWidth="1"/>
    <col min="13269" max="13269" width="6" style="21" customWidth="1"/>
    <col min="13270" max="13270" width="42.140625" style="21" customWidth="1"/>
    <col min="13271" max="13271" width="0" style="21" hidden="1" customWidth="1"/>
    <col min="13272" max="13272" width="12.7109375" style="21" customWidth="1"/>
    <col min="13273" max="13273" width="13.5703125" style="21" customWidth="1"/>
    <col min="13274" max="13274" width="14" style="21" customWidth="1"/>
    <col min="13275" max="13275" width="13.85546875" style="21" customWidth="1"/>
    <col min="13276" max="13276" width="12.5703125" style="21" customWidth="1"/>
    <col min="13277" max="13279" width="12.7109375" style="21" customWidth="1"/>
    <col min="13280" max="13285" width="0" style="21" hidden="1" customWidth="1"/>
    <col min="13286" max="13286" width="12.140625" style="21" customWidth="1"/>
    <col min="13287" max="13287" width="15.140625" style="21" customWidth="1"/>
    <col min="13288" max="13314" width="8" style="21" customWidth="1"/>
    <col min="13315" max="13522" width="8" style="21"/>
    <col min="13523" max="13523" width="19" style="21" customWidth="1"/>
    <col min="13524" max="13524" width="0" style="21" hidden="1" customWidth="1"/>
    <col min="13525" max="13525" width="6" style="21" customWidth="1"/>
    <col min="13526" max="13526" width="42.140625" style="21" customWidth="1"/>
    <col min="13527" max="13527" width="0" style="21" hidden="1" customWidth="1"/>
    <col min="13528" max="13528" width="12.7109375" style="21" customWidth="1"/>
    <col min="13529" max="13529" width="13.5703125" style="21" customWidth="1"/>
    <col min="13530" max="13530" width="14" style="21" customWidth="1"/>
    <col min="13531" max="13531" width="13.85546875" style="21" customWidth="1"/>
    <col min="13532" max="13532" width="12.5703125" style="21" customWidth="1"/>
    <col min="13533" max="13535" width="12.7109375" style="21" customWidth="1"/>
    <col min="13536" max="13541" width="0" style="21" hidden="1" customWidth="1"/>
    <col min="13542" max="13542" width="12.140625" style="21" customWidth="1"/>
    <col min="13543" max="13543" width="15.140625" style="21" customWidth="1"/>
    <col min="13544" max="13570" width="8" style="21" customWidth="1"/>
    <col min="13571" max="13778" width="8" style="21"/>
    <col min="13779" max="13779" width="19" style="21" customWidth="1"/>
    <col min="13780" max="13780" width="0" style="21" hidden="1" customWidth="1"/>
    <col min="13781" max="13781" width="6" style="21" customWidth="1"/>
    <col min="13782" max="13782" width="42.140625" style="21" customWidth="1"/>
    <col min="13783" max="13783" width="0" style="21" hidden="1" customWidth="1"/>
    <col min="13784" max="13784" width="12.7109375" style="21" customWidth="1"/>
    <col min="13785" max="13785" width="13.5703125" style="21" customWidth="1"/>
    <col min="13786" max="13786" width="14" style="21" customWidth="1"/>
    <col min="13787" max="13787" width="13.85546875" style="21" customWidth="1"/>
    <col min="13788" max="13788" width="12.5703125" style="21" customWidth="1"/>
    <col min="13789" max="13791" width="12.7109375" style="21" customWidth="1"/>
    <col min="13792" max="13797" width="0" style="21" hidden="1" customWidth="1"/>
    <col min="13798" max="13798" width="12.140625" style="21" customWidth="1"/>
    <col min="13799" max="13799" width="15.140625" style="21" customWidth="1"/>
    <col min="13800" max="13826" width="8" style="21" customWidth="1"/>
    <col min="13827" max="14034" width="8" style="21"/>
    <col min="14035" max="14035" width="19" style="21" customWidth="1"/>
    <col min="14036" max="14036" width="0" style="21" hidden="1" customWidth="1"/>
    <col min="14037" max="14037" width="6" style="21" customWidth="1"/>
    <col min="14038" max="14038" width="42.140625" style="21" customWidth="1"/>
    <col min="14039" max="14039" width="0" style="21" hidden="1" customWidth="1"/>
    <col min="14040" max="14040" width="12.7109375" style="21" customWidth="1"/>
    <col min="14041" max="14041" width="13.5703125" style="21" customWidth="1"/>
    <col min="14042" max="14042" width="14" style="21" customWidth="1"/>
    <col min="14043" max="14043" width="13.85546875" style="21" customWidth="1"/>
    <col min="14044" max="14044" width="12.5703125" style="21" customWidth="1"/>
    <col min="14045" max="14047" width="12.7109375" style="21" customWidth="1"/>
    <col min="14048" max="14053" width="0" style="21" hidden="1" customWidth="1"/>
    <col min="14054" max="14054" width="12.140625" style="21" customWidth="1"/>
    <col min="14055" max="14055" width="15.140625" style="21" customWidth="1"/>
    <col min="14056" max="14082" width="8" style="21" customWidth="1"/>
    <col min="14083" max="14290" width="8" style="21"/>
    <col min="14291" max="14291" width="19" style="21" customWidth="1"/>
    <col min="14292" max="14292" width="0" style="21" hidden="1" customWidth="1"/>
    <col min="14293" max="14293" width="6" style="21" customWidth="1"/>
    <col min="14294" max="14294" width="42.140625" style="21" customWidth="1"/>
    <col min="14295" max="14295" width="0" style="21" hidden="1" customWidth="1"/>
    <col min="14296" max="14296" width="12.7109375" style="21" customWidth="1"/>
    <col min="14297" max="14297" width="13.5703125" style="21" customWidth="1"/>
    <col min="14298" max="14298" width="14" style="21" customWidth="1"/>
    <col min="14299" max="14299" width="13.85546875" style="21" customWidth="1"/>
    <col min="14300" max="14300" width="12.5703125" style="21" customWidth="1"/>
    <col min="14301" max="14303" width="12.7109375" style="21" customWidth="1"/>
    <col min="14304" max="14309" width="0" style="21" hidden="1" customWidth="1"/>
    <col min="14310" max="14310" width="12.140625" style="21" customWidth="1"/>
    <col min="14311" max="14311" width="15.140625" style="21" customWidth="1"/>
    <col min="14312" max="14338" width="8" style="21" customWidth="1"/>
    <col min="14339" max="14546" width="8" style="21"/>
    <col min="14547" max="14547" width="19" style="21" customWidth="1"/>
    <col min="14548" max="14548" width="0" style="21" hidden="1" customWidth="1"/>
    <col min="14549" max="14549" width="6" style="21" customWidth="1"/>
    <col min="14550" max="14550" width="42.140625" style="21" customWidth="1"/>
    <col min="14551" max="14551" width="0" style="21" hidden="1" customWidth="1"/>
    <col min="14552" max="14552" width="12.7109375" style="21" customWidth="1"/>
    <col min="14553" max="14553" width="13.5703125" style="21" customWidth="1"/>
    <col min="14554" max="14554" width="14" style="21" customWidth="1"/>
    <col min="14555" max="14555" width="13.85546875" style="21" customWidth="1"/>
    <col min="14556" max="14556" width="12.5703125" style="21" customWidth="1"/>
    <col min="14557" max="14559" width="12.7109375" style="21" customWidth="1"/>
    <col min="14560" max="14565" width="0" style="21" hidden="1" customWidth="1"/>
    <col min="14566" max="14566" width="12.140625" style="21" customWidth="1"/>
    <col min="14567" max="14567" width="15.140625" style="21" customWidth="1"/>
    <col min="14568" max="14594" width="8" style="21" customWidth="1"/>
    <col min="14595" max="14802" width="8" style="21"/>
    <col min="14803" max="14803" width="19" style="21" customWidth="1"/>
    <col min="14804" max="14804" width="0" style="21" hidden="1" customWidth="1"/>
    <col min="14805" max="14805" width="6" style="21" customWidth="1"/>
    <col min="14806" max="14806" width="42.140625" style="21" customWidth="1"/>
    <col min="14807" max="14807" width="0" style="21" hidden="1" customWidth="1"/>
    <col min="14808" max="14808" width="12.7109375" style="21" customWidth="1"/>
    <col min="14809" max="14809" width="13.5703125" style="21" customWidth="1"/>
    <col min="14810" max="14810" width="14" style="21" customWidth="1"/>
    <col min="14811" max="14811" width="13.85546875" style="21" customWidth="1"/>
    <col min="14812" max="14812" width="12.5703125" style="21" customWidth="1"/>
    <col min="14813" max="14815" width="12.7109375" style="21" customWidth="1"/>
    <col min="14816" max="14821" width="0" style="21" hidden="1" customWidth="1"/>
    <col min="14822" max="14822" width="12.140625" style="21" customWidth="1"/>
    <col min="14823" max="14823" width="15.140625" style="21" customWidth="1"/>
    <col min="14824" max="14850" width="8" style="21" customWidth="1"/>
    <col min="14851" max="15058" width="8" style="21"/>
    <col min="15059" max="15059" width="19" style="21" customWidth="1"/>
    <col min="15060" max="15060" width="0" style="21" hidden="1" customWidth="1"/>
    <col min="15061" max="15061" width="6" style="21" customWidth="1"/>
    <col min="15062" max="15062" width="42.140625" style="21" customWidth="1"/>
    <col min="15063" max="15063" width="0" style="21" hidden="1" customWidth="1"/>
    <col min="15064" max="15064" width="12.7109375" style="21" customWidth="1"/>
    <col min="15065" max="15065" width="13.5703125" style="21" customWidth="1"/>
    <col min="15066" max="15066" width="14" style="21" customWidth="1"/>
    <col min="15067" max="15067" width="13.85546875" style="21" customWidth="1"/>
    <col min="15068" max="15068" width="12.5703125" style="21" customWidth="1"/>
    <col min="15069" max="15071" width="12.7109375" style="21" customWidth="1"/>
    <col min="15072" max="15077" width="0" style="21" hidden="1" customWidth="1"/>
    <col min="15078" max="15078" width="12.140625" style="21" customWidth="1"/>
    <col min="15079" max="15079" width="15.140625" style="21" customWidth="1"/>
    <col min="15080" max="15106" width="8" style="21" customWidth="1"/>
    <col min="15107" max="15314" width="8" style="21"/>
    <col min="15315" max="15315" width="19" style="21" customWidth="1"/>
    <col min="15316" max="15316" width="0" style="21" hidden="1" customWidth="1"/>
    <col min="15317" max="15317" width="6" style="21" customWidth="1"/>
    <col min="15318" max="15318" width="42.140625" style="21" customWidth="1"/>
    <col min="15319" max="15319" width="0" style="21" hidden="1" customWidth="1"/>
    <col min="15320" max="15320" width="12.7109375" style="21" customWidth="1"/>
    <col min="15321" max="15321" width="13.5703125" style="21" customWidth="1"/>
    <col min="15322" max="15322" width="14" style="21" customWidth="1"/>
    <col min="15323" max="15323" width="13.85546875" style="21" customWidth="1"/>
    <col min="15324" max="15324" width="12.5703125" style="21" customWidth="1"/>
    <col min="15325" max="15327" width="12.7109375" style="21" customWidth="1"/>
    <col min="15328" max="15333" width="0" style="21" hidden="1" customWidth="1"/>
    <col min="15334" max="15334" width="12.140625" style="21" customWidth="1"/>
    <col min="15335" max="15335" width="15.140625" style="21" customWidth="1"/>
    <col min="15336" max="15362" width="8" style="21" customWidth="1"/>
    <col min="15363" max="15570" width="8" style="21"/>
    <col min="15571" max="15571" width="19" style="21" customWidth="1"/>
    <col min="15572" max="15572" width="0" style="21" hidden="1" customWidth="1"/>
    <col min="15573" max="15573" width="6" style="21" customWidth="1"/>
    <col min="15574" max="15574" width="42.140625" style="21" customWidth="1"/>
    <col min="15575" max="15575" width="0" style="21" hidden="1" customWidth="1"/>
    <col min="15576" max="15576" width="12.7109375" style="21" customWidth="1"/>
    <col min="15577" max="15577" width="13.5703125" style="21" customWidth="1"/>
    <col min="15578" max="15578" width="14" style="21" customWidth="1"/>
    <col min="15579" max="15579" width="13.85546875" style="21" customWidth="1"/>
    <col min="15580" max="15580" width="12.5703125" style="21" customWidth="1"/>
    <col min="15581" max="15583" width="12.7109375" style="21" customWidth="1"/>
    <col min="15584" max="15589" width="0" style="21" hidden="1" customWidth="1"/>
    <col min="15590" max="15590" width="12.140625" style="21" customWidth="1"/>
    <col min="15591" max="15591" width="15.140625" style="21" customWidth="1"/>
    <col min="15592" max="15618" width="8" style="21" customWidth="1"/>
    <col min="15619" max="16384" width="8" style="21"/>
  </cols>
  <sheetData>
    <row r="1" spans="1:56" ht="60.75" customHeight="1" x14ac:dyDescent="0.2">
      <c r="B1" s="35"/>
      <c r="C1" s="46" t="s">
        <v>57</v>
      </c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</row>
    <row r="2" spans="1:56" s="1" customFormat="1" ht="18.75" x14ac:dyDescent="0.2">
      <c r="A2" s="2"/>
      <c r="B2" s="44" t="s">
        <v>52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39"/>
      <c r="AH2" s="39"/>
    </row>
    <row r="3" spans="1:56" s="1" customFormat="1" ht="15.75" x14ac:dyDescent="0.25">
      <c r="B3" s="3"/>
      <c r="C3" s="4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G3" s="31"/>
      <c r="AH3" s="31" t="s">
        <v>14</v>
      </c>
    </row>
    <row r="4" spans="1:56" s="10" customFormat="1" ht="49.5" customHeight="1" thickBot="1" x14ac:dyDescent="0.35">
      <c r="A4" s="7"/>
      <c r="B4" s="8"/>
      <c r="C4" s="26" t="s">
        <v>0</v>
      </c>
      <c r="D4" s="45" t="s">
        <v>1</v>
      </c>
      <c r="E4" s="47" t="s">
        <v>5</v>
      </c>
      <c r="F4" s="48"/>
      <c r="G4" s="49"/>
      <c r="H4" s="50" t="s">
        <v>6</v>
      </c>
      <c r="I4" s="51"/>
      <c r="J4" s="52"/>
      <c r="K4" s="50" t="s">
        <v>7</v>
      </c>
      <c r="L4" s="51"/>
      <c r="M4" s="52"/>
      <c r="N4" s="50" t="s">
        <v>8</v>
      </c>
      <c r="O4" s="51"/>
      <c r="P4" s="52"/>
      <c r="Q4" s="50" t="s">
        <v>9</v>
      </c>
      <c r="R4" s="51"/>
      <c r="S4" s="52"/>
      <c r="T4" s="50" t="s">
        <v>10</v>
      </c>
      <c r="U4" s="51"/>
      <c r="V4" s="52"/>
      <c r="W4" s="50" t="s">
        <v>11</v>
      </c>
      <c r="X4" s="51"/>
      <c r="Y4" s="52"/>
      <c r="Z4" s="50" t="s">
        <v>12</v>
      </c>
      <c r="AA4" s="51"/>
      <c r="AB4" s="52"/>
      <c r="AC4" s="50" t="s">
        <v>15</v>
      </c>
      <c r="AD4" s="51"/>
      <c r="AE4" s="52"/>
      <c r="AF4" s="53" t="s">
        <v>13</v>
      </c>
      <c r="AG4" s="53"/>
      <c r="AH4" s="53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</row>
    <row r="5" spans="1:56" s="10" customFormat="1" ht="49.5" customHeight="1" thickBot="1" x14ac:dyDescent="0.35">
      <c r="A5" s="7"/>
      <c r="B5" s="8"/>
      <c r="C5" s="43" t="s">
        <v>56</v>
      </c>
      <c r="D5" s="45"/>
      <c r="E5" s="42" t="s">
        <v>53</v>
      </c>
      <c r="F5" s="42" t="s">
        <v>54</v>
      </c>
      <c r="G5" s="42" t="s">
        <v>55</v>
      </c>
      <c r="H5" s="42" t="s">
        <v>53</v>
      </c>
      <c r="I5" s="42" t="s">
        <v>54</v>
      </c>
      <c r="J5" s="42" t="s">
        <v>55</v>
      </c>
      <c r="K5" s="42" t="s">
        <v>53</v>
      </c>
      <c r="L5" s="42" t="s">
        <v>54</v>
      </c>
      <c r="M5" s="42" t="s">
        <v>55</v>
      </c>
      <c r="N5" s="42" t="s">
        <v>53</v>
      </c>
      <c r="O5" s="42" t="s">
        <v>54</v>
      </c>
      <c r="P5" s="42" t="s">
        <v>55</v>
      </c>
      <c r="Q5" s="42" t="s">
        <v>53</v>
      </c>
      <c r="R5" s="42" t="s">
        <v>54</v>
      </c>
      <c r="S5" s="42" t="s">
        <v>55</v>
      </c>
      <c r="T5" s="42" t="s">
        <v>53</v>
      </c>
      <c r="U5" s="42" t="s">
        <v>54</v>
      </c>
      <c r="V5" s="42" t="s">
        <v>55</v>
      </c>
      <c r="W5" s="42" t="s">
        <v>53</v>
      </c>
      <c r="X5" s="42" t="s">
        <v>54</v>
      </c>
      <c r="Y5" s="42" t="s">
        <v>55</v>
      </c>
      <c r="Z5" s="42" t="s">
        <v>53</v>
      </c>
      <c r="AA5" s="42" t="s">
        <v>54</v>
      </c>
      <c r="AB5" s="42" t="s">
        <v>55</v>
      </c>
      <c r="AC5" s="42" t="s">
        <v>53</v>
      </c>
      <c r="AD5" s="42" t="s">
        <v>54</v>
      </c>
      <c r="AE5" s="42" t="s">
        <v>55</v>
      </c>
      <c r="AF5" s="42" t="s">
        <v>53</v>
      </c>
      <c r="AG5" s="42" t="s">
        <v>54</v>
      </c>
      <c r="AH5" s="42" t="s">
        <v>55</v>
      </c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</row>
    <row r="6" spans="1:56" s="17" customFormat="1" ht="47.25" x14ac:dyDescent="0.2">
      <c r="A6" s="13"/>
      <c r="B6" s="14" t="s">
        <v>2</v>
      </c>
      <c r="C6" s="34" t="s">
        <v>17</v>
      </c>
      <c r="D6" s="15"/>
      <c r="E6" s="36">
        <f>H6+K6+N6+Q6+T6+W6+Z6+AC6+AF6</f>
        <v>6786800</v>
      </c>
      <c r="F6" s="36">
        <f>I6+L6+O6+R6+U6+X6+AA6+AD6+AG6</f>
        <v>6786800</v>
      </c>
      <c r="G6" s="36">
        <f>F6/E6*100</f>
        <v>100</v>
      </c>
      <c r="H6" s="37">
        <v>632180</v>
      </c>
      <c r="I6" s="37">
        <v>632180</v>
      </c>
      <c r="J6" s="37">
        <f>I6/H6*100</f>
        <v>100</v>
      </c>
      <c r="K6" s="37">
        <v>884070</v>
      </c>
      <c r="L6" s="37">
        <v>884070</v>
      </c>
      <c r="M6" s="37">
        <f>L6/K6*100</f>
        <v>100</v>
      </c>
      <c r="N6" s="37">
        <v>388210</v>
      </c>
      <c r="O6" s="37">
        <v>388210</v>
      </c>
      <c r="P6" s="37">
        <f>O6/N6*100</f>
        <v>100</v>
      </c>
      <c r="Q6" s="37">
        <v>346420</v>
      </c>
      <c r="R6" s="37">
        <v>346420</v>
      </c>
      <c r="S6" s="37">
        <f>R6/Q6*100</f>
        <v>100</v>
      </c>
      <c r="T6" s="37">
        <v>568020</v>
      </c>
      <c r="U6" s="37">
        <v>568020</v>
      </c>
      <c r="V6" s="37">
        <f>U6/T6*100</f>
        <v>100</v>
      </c>
      <c r="W6" s="37">
        <v>588630</v>
      </c>
      <c r="X6" s="37">
        <v>588630</v>
      </c>
      <c r="Y6" s="37">
        <f>X6/W6*100</f>
        <v>100</v>
      </c>
      <c r="Z6" s="37">
        <v>481410</v>
      </c>
      <c r="AA6" s="37">
        <v>481410</v>
      </c>
      <c r="AB6" s="37">
        <f>AA6/Z6*100</f>
        <v>100</v>
      </c>
      <c r="AC6" s="37">
        <v>2371710</v>
      </c>
      <c r="AD6" s="37">
        <v>2371710</v>
      </c>
      <c r="AE6" s="37">
        <f>AD6/AC6*100</f>
        <v>100</v>
      </c>
      <c r="AF6" s="37">
        <v>526150</v>
      </c>
      <c r="AG6" s="37">
        <v>526150</v>
      </c>
      <c r="AH6" s="37">
        <f>AG6/AF6*100</f>
        <v>100</v>
      </c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</row>
    <row r="7" spans="1:56" s="17" customFormat="1" ht="63.75" customHeight="1" x14ac:dyDescent="0.2">
      <c r="A7" s="13"/>
      <c r="B7" s="18" t="s">
        <v>3</v>
      </c>
      <c r="C7" s="34" t="s">
        <v>18</v>
      </c>
      <c r="D7" s="19"/>
      <c r="E7" s="36">
        <f t="shared" ref="E7:E31" si="0">H7+K7+N7+Q7+T7+W7+Z7+AC7+AF7</f>
        <v>17743700</v>
      </c>
      <c r="F7" s="36">
        <f t="shared" ref="F7:F21" si="1">I7+L7+O7+R7+U7+X7+AA7+AD7+AG7</f>
        <v>17743700</v>
      </c>
      <c r="G7" s="36">
        <f t="shared" ref="G7:G31" si="2">F7/E7*100</f>
        <v>100</v>
      </c>
      <c r="H7" s="37">
        <v>2247500</v>
      </c>
      <c r="I7" s="37">
        <v>2247500</v>
      </c>
      <c r="J7" s="37">
        <f t="shared" ref="J7:J31" si="3">I7/H7*100</f>
        <v>100</v>
      </c>
      <c r="K7" s="37">
        <v>2164000</v>
      </c>
      <c r="L7" s="37">
        <v>2164000</v>
      </c>
      <c r="M7" s="37">
        <f t="shared" ref="M7:M31" si="4">L7/K7*100</f>
        <v>100</v>
      </c>
      <c r="N7" s="37">
        <v>1955500</v>
      </c>
      <c r="O7" s="37">
        <v>1955500</v>
      </c>
      <c r="P7" s="37">
        <f t="shared" ref="P7:P31" si="5">O7/N7*100</f>
        <v>100</v>
      </c>
      <c r="Q7" s="37">
        <v>1767000</v>
      </c>
      <c r="R7" s="37">
        <v>1767000</v>
      </c>
      <c r="S7" s="37">
        <f t="shared" ref="S7:S31" si="6">R7/Q7*100</f>
        <v>100</v>
      </c>
      <c r="T7" s="37">
        <v>2728500</v>
      </c>
      <c r="U7" s="37">
        <v>2728500</v>
      </c>
      <c r="V7" s="37">
        <f t="shared" ref="V7:V31" si="7">U7/T7*100</f>
        <v>100</v>
      </c>
      <c r="W7" s="37">
        <v>2492500</v>
      </c>
      <c r="X7" s="37">
        <v>2492500</v>
      </c>
      <c r="Y7" s="37">
        <f t="shared" ref="Y7:Y31" si="8">X7/W7*100</f>
        <v>100</v>
      </c>
      <c r="Z7" s="37">
        <v>1158000</v>
      </c>
      <c r="AA7" s="37">
        <v>1158000</v>
      </c>
      <c r="AB7" s="37">
        <f t="shared" ref="AB7:AB31" si="9">AA7/Z7*100</f>
        <v>100</v>
      </c>
      <c r="AC7" s="37">
        <v>1229200</v>
      </c>
      <c r="AD7" s="37">
        <v>1229200</v>
      </c>
      <c r="AE7" s="37">
        <f t="shared" ref="AE7:AE31" si="10">AD7/AC7*100</f>
        <v>100</v>
      </c>
      <c r="AF7" s="37">
        <v>2001500</v>
      </c>
      <c r="AG7" s="37">
        <v>2001500</v>
      </c>
      <c r="AH7" s="37">
        <f t="shared" ref="AH7:AH31" si="11">AG7/AF7*100</f>
        <v>100</v>
      </c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</row>
    <row r="8" spans="1:56" s="17" customFormat="1" ht="49.5" customHeight="1" x14ac:dyDescent="0.2">
      <c r="A8" s="13"/>
      <c r="B8" s="14" t="s">
        <v>4</v>
      </c>
      <c r="C8" s="33" t="s">
        <v>16</v>
      </c>
      <c r="D8" s="20"/>
      <c r="E8" s="36">
        <f t="shared" si="0"/>
        <v>604700</v>
      </c>
      <c r="F8" s="36">
        <f t="shared" si="1"/>
        <v>604700</v>
      </c>
      <c r="G8" s="36">
        <f t="shared" si="2"/>
        <v>100</v>
      </c>
      <c r="H8" s="37">
        <f>63700+3200</f>
        <v>66900</v>
      </c>
      <c r="I8" s="37">
        <f>63700+3200</f>
        <v>66900</v>
      </c>
      <c r="J8" s="37">
        <f t="shared" si="3"/>
        <v>100</v>
      </c>
      <c r="K8" s="37">
        <f>161300+7900</f>
        <v>169200</v>
      </c>
      <c r="L8" s="37">
        <f>161300+7900</f>
        <v>169200</v>
      </c>
      <c r="M8" s="37">
        <f t="shared" si="4"/>
        <v>100</v>
      </c>
      <c r="N8" s="37">
        <f>48200+2300</f>
        <v>50500</v>
      </c>
      <c r="O8" s="37">
        <f>48200+2300</f>
        <v>50500</v>
      </c>
      <c r="P8" s="37">
        <f t="shared" si="5"/>
        <v>100</v>
      </c>
      <c r="Q8" s="37">
        <f>48200+2300</f>
        <v>50500</v>
      </c>
      <c r="R8" s="37">
        <f>48200+2300</f>
        <v>50500</v>
      </c>
      <c r="S8" s="37">
        <f t="shared" si="6"/>
        <v>100</v>
      </c>
      <c r="T8" s="37">
        <f>63700+3200</f>
        <v>66900</v>
      </c>
      <c r="U8" s="37">
        <f>63700+3200</f>
        <v>66900</v>
      </c>
      <c r="V8" s="37">
        <f t="shared" si="7"/>
        <v>100</v>
      </c>
      <c r="W8" s="37">
        <f>63700+3200</f>
        <v>66900</v>
      </c>
      <c r="X8" s="37">
        <f>63700+3200</f>
        <v>66900</v>
      </c>
      <c r="Y8" s="37">
        <f t="shared" si="8"/>
        <v>100</v>
      </c>
      <c r="Z8" s="37">
        <f>63700+3200</f>
        <v>66900</v>
      </c>
      <c r="AA8" s="37">
        <f>63700+3200</f>
        <v>66900</v>
      </c>
      <c r="AB8" s="37">
        <f t="shared" si="9"/>
        <v>100</v>
      </c>
      <c r="AC8" s="37">
        <v>0</v>
      </c>
      <c r="AD8" s="37">
        <v>0</v>
      </c>
      <c r="AE8" s="37" t="e">
        <f t="shared" si="10"/>
        <v>#DIV/0!</v>
      </c>
      <c r="AF8" s="37">
        <f>63700+3200</f>
        <v>66900</v>
      </c>
      <c r="AG8" s="37">
        <f>63700+3200</f>
        <v>66900</v>
      </c>
      <c r="AH8" s="37">
        <f t="shared" si="11"/>
        <v>100</v>
      </c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</row>
    <row r="9" spans="1:56" s="17" customFormat="1" ht="23.25" hidden="1" customHeight="1" x14ac:dyDescent="0.2">
      <c r="A9" s="13"/>
      <c r="B9" s="14" t="s">
        <v>20</v>
      </c>
      <c r="C9" s="33" t="s">
        <v>21</v>
      </c>
      <c r="D9" s="20"/>
      <c r="E9" s="36">
        <f t="shared" si="0"/>
        <v>0</v>
      </c>
      <c r="F9" s="36">
        <f t="shared" si="1"/>
        <v>0</v>
      </c>
      <c r="G9" s="36" t="e">
        <f t="shared" si="2"/>
        <v>#DIV/0!</v>
      </c>
      <c r="H9" s="37">
        <f>H10+H11+H12+H13+H14+H15</f>
        <v>0</v>
      </c>
      <c r="I9" s="37"/>
      <c r="J9" s="37" t="e">
        <f t="shared" si="3"/>
        <v>#DIV/0!</v>
      </c>
      <c r="K9" s="37">
        <f t="shared" ref="K9:AF9" si="12">K10+K11+K12+K13+K14+K15</f>
        <v>0</v>
      </c>
      <c r="L9" s="37"/>
      <c r="M9" s="37" t="e">
        <f t="shared" si="4"/>
        <v>#DIV/0!</v>
      </c>
      <c r="N9" s="37">
        <f t="shared" si="12"/>
        <v>0</v>
      </c>
      <c r="O9" s="37"/>
      <c r="P9" s="37" t="e">
        <f t="shared" si="5"/>
        <v>#DIV/0!</v>
      </c>
      <c r="Q9" s="37">
        <f t="shared" si="12"/>
        <v>0</v>
      </c>
      <c r="R9" s="37"/>
      <c r="S9" s="37" t="e">
        <f t="shared" si="6"/>
        <v>#DIV/0!</v>
      </c>
      <c r="T9" s="37">
        <f t="shared" si="12"/>
        <v>0</v>
      </c>
      <c r="U9" s="37"/>
      <c r="V9" s="37" t="e">
        <f t="shared" si="7"/>
        <v>#DIV/0!</v>
      </c>
      <c r="W9" s="37">
        <f t="shared" si="12"/>
        <v>0</v>
      </c>
      <c r="X9" s="37"/>
      <c r="Y9" s="37" t="e">
        <f t="shared" si="8"/>
        <v>#DIV/0!</v>
      </c>
      <c r="Z9" s="37">
        <f t="shared" si="12"/>
        <v>0</v>
      </c>
      <c r="AA9" s="37"/>
      <c r="AB9" s="37" t="e">
        <f t="shared" si="9"/>
        <v>#DIV/0!</v>
      </c>
      <c r="AC9" s="37">
        <f t="shared" si="12"/>
        <v>0</v>
      </c>
      <c r="AD9" s="37"/>
      <c r="AE9" s="37" t="e">
        <f t="shared" si="10"/>
        <v>#DIV/0!</v>
      </c>
      <c r="AF9" s="37">
        <f t="shared" si="12"/>
        <v>0</v>
      </c>
      <c r="AG9" s="37"/>
      <c r="AH9" s="37" t="e">
        <f t="shared" si="11"/>
        <v>#DIV/0!</v>
      </c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</row>
    <row r="10" spans="1:56" s="17" customFormat="1" ht="33" hidden="1" customHeight="1" x14ac:dyDescent="0.2">
      <c r="A10" s="13"/>
      <c r="B10" s="14" t="s">
        <v>23</v>
      </c>
      <c r="C10" s="32" t="s">
        <v>29</v>
      </c>
      <c r="D10" s="20"/>
      <c r="E10" s="36">
        <f t="shared" si="0"/>
        <v>0</v>
      </c>
      <c r="F10" s="36">
        <f t="shared" si="1"/>
        <v>0</v>
      </c>
      <c r="G10" s="36" t="e">
        <f t="shared" si="2"/>
        <v>#DIV/0!</v>
      </c>
      <c r="H10" s="37"/>
      <c r="I10" s="37"/>
      <c r="J10" s="37" t="e">
        <f t="shared" si="3"/>
        <v>#DIV/0!</v>
      </c>
      <c r="K10" s="37"/>
      <c r="L10" s="37"/>
      <c r="M10" s="37" t="e">
        <f t="shared" si="4"/>
        <v>#DIV/0!</v>
      </c>
      <c r="N10" s="37"/>
      <c r="O10" s="37"/>
      <c r="P10" s="37" t="e">
        <f t="shared" si="5"/>
        <v>#DIV/0!</v>
      </c>
      <c r="Q10" s="37"/>
      <c r="R10" s="37"/>
      <c r="S10" s="37" t="e">
        <f t="shared" si="6"/>
        <v>#DIV/0!</v>
      </c>
      <c r="T10" s="37"/>
      <c r="U10" s="37"/>
      <c r="V10" s="37" t="e">
        <f t="shared" si="7"/>
        <v>#DIV/0!</v>
      </c>
      <c r="W10" s="37"/>
      <c r="X10" s="37"/>
      <c r="Y10" s="37" t="e">
        <f t="shared" si="8"/>
        <v>#DIV/0!</v>
      </c>
      <c r="Z10" s="37"/>
      <c r="AA10" s="37"/>
      <c r="AB10" s="37" t="e">
        <f t="shared" si="9"/>
        <v>#DIV/0!</v>
      </c>
      <c r="AC10" s="37"/>
      <c r="AD10" s="37"/>
      <c r="AE10" s="37" t="e">
        <f t="shared" si="10"/>
        <v>#DIV/0!</v>
      </c>
      <c r="AF10" s="37"/>
      <c r="AG10" s="37"/>
      <c r="AH10" s="37" t="e">
        <f t="shared" si="11"/>
        <v>#DIV/0!</v>
      </c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</row>
    <row r="11" spans="1:56" s="17" customFormat="1" ht="44.25" hidden="1" customHeight="1" x14ac:dyDescent="0.2">
      <c r="A11" s="13"/>
      <c r="B11" s="14" t="s">
        <v>24</v>
      </c>
      <c r="C11" s="32" t="s">
        <v>22</v>
      </c>
      <c r="D11" s="20"/>
      <c r="E11" s="36">
        <f t="shared" si="0"/>
        <v>0</v>
      </c>
      <c r="F11" s="36">
        <f t="shared" si="1"/>
        <v>0</v>
      </c>
      <c r="G11" s="36" t="e">
        <f t="shared" si="2"/>
        <v>#DIV/0!</v>
      </c>
      <c r="H11" s="37"/>
      <c r="I11" s="37"/>
      <c r="J11" s="37" t="e">
        <f t="shared" si="3"/>
        <v>#DIV/0!</v>
      </c>
      <c r="K11" s="37"/>
      <c r="L11" s="37"/>
      <c r="M11" s="37" t="e">
        <f t="shared" si="4"/>
        <v>#DIV/0!</v>
      </c>
      <c r="N11" s="37"/>
      <c r="O11" s="37"/>
      <c r="P11" s="37" t="e">
        <f t="shared" si="5"/>
        <v>#DIV/0!</v>
      </c>
      <c r="Q11" s="37"/>
      <c r="R11" s="37"/>
      <c r="S11" s="37" t="e">
        <f t="shared" si="6"/>
        <v>#DIV/0!</v>
      </c>
      <c r="T11" s="37"/>
      <c r="U11" s="37"/>
      <c r="V11" s="37" t="e">
        <f t="shared" si="7"/>
        <v>#DIV/0!</v>
      </c>
      <c r="W11" s="37"/>
      <c r="X11" s="37"/>
      <c r="Y11" s="37" t="e">
        <f t="shared" si="8"/>
        <v>#DIV/0!</v>
      </c>
      <c r="Z11" s="37"/>
      <c r="AA11" s="37"/>
      <c r="AB11" s="37" t="e">
        <f t="shared" si="9"/>
        <v>#DIV/0!</v>
      </c>
      <c r="AC11" s="37"/>
      <c r="AD11" s="37"/>
      <c r="AE11" s="37" t="e">
        <f t="shared" si="10"/>
        <v>#DIV/0!</v>
      </c>
      <c r="AF11" s="37"/>
      <c r="AG11" s="37"/>
      <c r="AH11" s="37" t="e">
        <f t="shared" si="11"/>
        <v>#DIV/0!</v>
      </c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</row>
    <row r="12" spans="1:56" s="17" customFormat="1" ht="33" hidden="1" customHeight="1" x14ac:dyDescent="0.2">
      <c r="A12" s="13"/>
      <c r="B12" s="14" t="s">
        <v>32</v>
      </c>
      <c r="C12" s="32" t="s">
        <v>34</v>
      </c>
      <c r="D12" s="20"/>
      <c r="E12" s="36">
        <f t="shared" si="0"/>
        <v>0</v>
      </c>
      <c r="F12" s="36">
        <f t="shared" si="1"/>
        <v>0</v>
      </c>
      <c r="G12" s="36" t="e">
        <f t="shared" si="2"/>
        <v>#DIV/0!</v>
      </c>
      <c r="H12" s="37"/>
      <c r="I12" s="37"/>
      <c r="J12" s="37" t="e">
        <f t="shared" si="3"/>
        <v>#DIV/0!</v>
      </c>
      <c r="K12" s="37"/>
      <c r="L12" s="37"/>
      <c r="M12" s="37" t="e">
        <f t="shared" si="4"/>
        <v>#DIV/0!</v>
      </c>
      <c r="N12" s="37"/>
      <c r="O12" s="37"/>
      <c r="P12" s="37" t="e">
        <f t="shared" si="5"/>
        <v>#DIV/0!</v>
      </c>
      <c r="Q12" s="37"/>
      <c r="R12" s="37"/>
      <c r="S12" s="37" t="e">
        <f t="shared" si="6"/>
        <v>#DIV/0!</v>
      </c>
      <c r="T12" s="37"/>
      <c r="U12" s="37"/>
      <c r="V12" s="37" t="e">
        <f t="shared" si="7"/>
        <v>#DIV/0!</v>
      </c>
      <c r="W12" s="37"/>
      <c r="X12" s="37"/>
      <c r="Y12" s="37" t="e">
        <f t="shared" si="8"/>
        <v>#DIV/0!</v>
      </c>
      <c r="Z12" s="37"/>
      <c r="AA12" s="37"/>
      <c r="AB12" s="37" t="e">
        <f t="shared" si="9"/>
        <v>#DIV/0!</v>
      </c>
      <c r="AC12" s="37"/>
      <c r="AD12" s="37"/>
      <c r="AE12" s="37" t="e">
        <f t="shared" si="10"/>
        <v>#DIV/0!</v>
      </c>
      <c r="AF12" s="37"/>
      <c r="AG12" s="37"/>
      <c r="AH12" s="37" t="e">
        <f t="shared" si="11"/>
        <v>#DIV/0!</v>
      </c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</row>
    <row r="13" spans="1:56" s="17" customFormat="1" ht="38.25" hidden="1" customHeight="1" x14ac:dyDescent="0.2">
      <c r="A13" s="13"/>
      <c r="B13" s="14" t="s">
        <v>33</v>
      </c>
      <c r="C13" s="32" t="s">
        <v>35</v>
      </c>
      <c r="D13" s="20"/>
      <c r="E13" s="36">
        <f t="shared" si="0"/>
        <v>0</v>
      </c>
      <c r="F13" s="36">
        <f t="shared" si="1"/>
        <v>0</v>
      </c>
      <c r="G13" s="36" t="e">
        <f t="shared" si="2"/>
        <v>#DIV/0!</v>
      </c>
      <c r="H13" s="37"/>
      <c r="I13" s="37"/>
      <c r="J13" s="37" t="e">
        <f t="shared" si="3"/>
        <v>#DIV/0!</v>
      </c>
      <c r="K13" s="37"/>
      <c r="L13" s="37"/>
      <c r="M13" s="37" t="e">
        <f t="shared" si="4"/>
        <v>#DIV/0!</v>
      </c>
      <c r="N13" s="37"/>
      <c r="O13" s="37"/>
      <c r="P13" s="37" t="e">
        <f t="shared" si="5"/>
        <v>#DIV/0!</v>
      </c>
      <c r="Q13" s="37"/>
      <c r="R13" s="37"/>
      <c r="S13" s="37" t="e">
        <f t="shared" si="6"/>
        <v>#DIV/0!</v>
      </c>
      <c r="T13" s="37"/>
      <c r="U13" s="37"/>
      <c r="V13" s="37" t="e">
        <f t="shared" si="7"/>
        <v>#DIV/0!</v>
      </c>
      <c r="W13" s="37"/>
      <c r="X13" s="37"/>
      <c r="Y13" s="37" t="e">
        <f t="shared" si="8"/>
        <v>#DIV/0!</v>
      </c>
      <c r="Z13" s="37"/>
      <c r="AA13" s="37"/>
      <c r="AB13" s="37" t="e">
        <f t="shared" si="9"/>
        <v>#DIV/0!</v>
      </c>
      <c r="AC13" s="37"/>
      <c r="AD13" s="37"/>
      <c r="AE13" s="37" t="e">
        <f t="shared" si="10"/>
        <v>#DIV/0!</v>
      </c>
      <c r="AF13" s="37"/>
      <c r="AG13" s="37"/>
      <c r="AH13" s="37" t="e">
        <f t="shared" si="11"/>
        <v>#DIV/0!</v>
      </c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</row>
    <row r="14" spans="1:56" s="17" customFormat="1" ht="38.25" hidden="1" customHeight="1" x14ac:dyDescent="0.2">
      <c r="A14" s="13"/>
      <c r="B14" s="14" t="s">
        <v>25</v>
      </c>
      <c r="C14" s="32" t="s">
        <v>36</v>
      </c>
      <c r="D14" s="20"/>
      <c r="E14" s="36">
        <f t="shared" si="0"/>
        <v>0</v>
      </c>
      <c r="F14" s="36">
        <f t="shared" si="1"/>
        <v>0</v>
      </c>
      <c r="G14" s="36" t="e">
        <f t="shared" si="2"/>
        <v>#DIV/0!</v>
      </c>
      <c r="H14" s="37"/>
      <c r="I14" s="37"/>
      <c r="J14" s="37" t="e">
        <f t="shared" si="3"/>
        <v>#DIV/0!</v>
      </c>
      <c r="K14" s="37"/>
      <c r="L14" s="37"/>
      <c r="M14" s="37" t="e">
        <f t="shared" si="4"/>
        <v>#DIV/0!</v>
      </c>
      <c r="N14" s="37"/>
      <c r="O14" s="37"/>
      <c r="P14" s="37" t="e">
        <f t="shared" si="5"/>
        <v>#DIV/0!</v>
      </c>
      <c r="Q14" s="37"/>
      <c r="R14" s="37"/>
      <c r="S14" s="37" t="e">
        <f t="shared" si="6"/>
        <v>#DIV/0!</v>
      </c>
      <c r="T14" s="37"/>
      <c r="U14" s="37"/>
      <c r="V14" s="37" t="e">
        <f t="shared" si="7"/>
        <v>#DIV/0!</v>
      </c>
      <c r="W14" s="37"/>
      <c r="X14" s="37"/>
      <c r="Y14" s="37" t="e">
        <f t="shared" si="8"/>
        <v>#DIV/0!</v>
      </c>
      <c r="Z14" s="37"/>
      <c r="AA14" s="37"/>
      <c r="AB14" s="37" t="e">
        <f t="shared" si="9"/>
        <v>#DIV/0!</v>
      </c>
      <c r="AC14" s="37"/>
      <c r="AD14" s="37"/>
      <c r="AE14" s="37" t="e">
        <f t="shared" si="10"/>
        <v>#DIV/0!</v>
      </c>
      <c r="AF14" s="37"/>
      <c r="AG14" s="37"/>
      <c r="AH14" s="37" t="e">
        <f t="shared" si="11"/>
        <v>#DIV/0!</v>
      </c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</row>
    <row r="15" spans="1:56" s="17" customFormat="1" ht="60" hidden="1" x14ac:dyDescent="0.2">
      <c r="A15" s="13"/>
      <c r="B15" s="14" t="s">
        <v>37</v>
      </c>
      <c r="C15" s="32" t="s">
        <v>26</v>
      </c>
      <c r="D15" s="20"/>
      <c r="E15" s="36">
        <f t="shared" si="0"/>
        <v>0</v>
      </c>
      <c r="F15" s="36">
        <f t="shared" si="1"/>
        <v>0</v>
      </c>
      <c r="G15" s="36" t="e">
        <f t="shared" si="2"/>
        <v>#DIV/0!</v>
      </c>
      <c r="H15" s="37"/>
      <c r="I15" s="37"/>
      <c r="J15" s="37" t="e">
        <f t="shared" si="3"/>
        <v>#DIV/0!</v>
      </c>
      <c r="K15" s="37"/>
      <c r="L15" s="37"/>
      <c r="M15" s="37" t="e">
        <f t="shared" si="4"/>
        <v>#DIV/0!</v>
      </c>
      <c r="N15" s="37"/>
      <c r="O15" s="37"/>
      <c r="P15" s="37" t="e">
        <f t="shared" si="5"/>
        <v>#DIV/0!</v>
      </c>
      <c r="Q15" s="37"/>
      <c r="R15" s="37"/>
      <c r="S15" s="37" t="e">
        <f t="shared" si="6"/>
        <v>#DIV/0!</v>
      </c>
      <c r="T15" s="37"/>
      <c r="U15" s="37"/>
      <c r="V15" s="37" t="e">
        <f t="shared" si="7"/>
        <v>#DIV/0!</v>
      </c>
      <c r="W15" s="37"/>
      <c r="X15" s="37"/>
      <c r="Y15" s="37" t="e">
        <f t="shared" si="8"/>
        <v>#DIV/0!</v>
      </c>
      <c r="Z15" s="37"/>
      <c r="AA15" s="37"/>
      <c r="AB15" s="37" t="e">
        <f t="shared" si="9"/>
        <v>#DIV/0!</v>
      </c>
      <c r="AC15" s="37"/>
      <c r="AD15" s="37"/>
      <c r="AE15" s="37" t="e">
        <f t="shared" si="10"/>
        <v>#DIV/0!</v>
      </c>
      <c r="AF15" s="37"/>
      <c r="AG15" s="37"/>
      <c r="AH15" s="37" t="e">
        <f t="shared" si="11"/>
        <v>#DIV/0!</v>
      </c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</row>
    <row r="16" spans="1:56" s="17" customFormat="1" ht="15.75" hidden="1" x14ac:dyDescent="0.2">
      <c r="A16" s="13"/>
      <c r="B16" s="14"/>
      <c r="C16" s="33" t="s">
        <v>30</v>
      </c>
      <c r="D16" s="20"/>
      <c r="E16" s="36">
        <f t="shared" si="0"/>
        <v>0</v>
      </c>
      <c r="F16" s="36">
        <f t="shared" si="1"/>
        <v>0</v>
      </c>
      <c r="G16" s="36" t="e">
        <f t="shared" si="2"/>
        <v>#DIV/0!</v>
      </c>
      <c r="H16" s="37">
        <f>H17+H18+H19+H20</f>
        <v>0</v>
      </c>
      <c r="I16" s="37"/>
      <c r="J16" s="37" t="e">
        <f t="shared" si="3"/>
        <v>#DIV/0!</v>
      </c>
      <c r="K16" s="37">
        <f t="shared" ref="K16:AF16" si="13">K17+K18+K19+K20</f>
        <v>0</v>
      </c>
      <c r="L16" s="37"/>
      <c r="M16" s="37" t="e">
        <f t="shared" si="4"/>
        <v>#DIV/0!</v>
      </c>
      <c r="N16" s="37">
        <f t="shared" si="13"/>
        <v>0</v>
      </c>
      <c r="O16" s="37"/>
      <c r="P16" s="37" t="e">
        <f t="shared" si="5"/>
        <v>#DIV/0!</v>
      </c>
      <c r="Q16" s="37">
        <f t="shared" si="13"/>
        <v>0</v>
      </c>
      <c r="R16" s="37"/>
      <c r="S16" s="37" t="e">
        <f t="shared" si="6"/>
        <v>#DIV/0!</v>
      </c>
      <c r="T16" s="37">
        <f t="shared" si="13"/>
        <v>0</v>
      </c>
      <c r="U16" s="37"/>
      <c r="V16" s="37" t="e">
        <f t="shared" si="7"/>
        <v>#DIV/0!</v>
      </c>
      <c r="W16" s="37">
        <f t="shared" si="13"/>
        <v>0</v>
      </c>
      <c r="X16" s="37"/>
      <c r="Y16" s="37" t="e">
        <f t="shared" si="8"/>
        <v>#DIV/0!</v>
      </c>
      <c r="Z16" s="37">
        <f t="shared" si="13"/>
        <v>0</v>
      </c>
      <c r="AA16" s="37"/>
      <c r="AB16" s="37" t="e">
        <f t="shared" si="9"/>
        <v>#DIV/0!</v>
      </c>
      <c r="AC16" s="37">
        <f t="shared" si="13"/>
        <v>0</v>
      </c>
      <c r="AD16" s="37"/>
      <c r="AE16" s="37" t="e">
        <f t="shared" si="10"/>
        <v>#DIV/0!</v>
      </c>
      <c r="AF16" s="37">
        <f t="shared" si="13"/>
        <v>0</v>
      </c>
      <c r="AG16" s="37"/>
      <c r="AH16" s="37" t="e">
        <f t="shared" si="11"/>
        <v>#DIV/0!</v>
      </c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</row>
    <row r="17" spans="1:56" s="17" customFormat="1" ht="60" hidden="1" x14ac:dyDescent="0.2">
      <c r="A17" s="13"/>
      <c r="B17" s="14"/>
      <c r="C17" s="32" t="s">
        <v>28</v>
      </c>
      <c r="D17" s="20"/>
      <c r="E17" s="36">
        <f t="shared" si="0"/>
        <v>0</v>
      </c>
      <c r="F17" s="36">
        <f t="shared" si="1"/>
        <v>0</v>
      </c>
      <c r="G17" s="36" t="e">
        <f t="shared" si="2"/>
        <v>#DIV/0!</v>
      </c>
      <c r="H17" s="37"/>
      <c r="I17" s="37"/>
      <c r="J17" s="37" t="e">
        <f t="shared" si="3"/>
        <v>#DIV/0!</v>
      </c>
      <c r="K17" s="37"/>
      <c r="L17" s="37"/>
      <c r="M17" s="37" t="e">
        <f t="shared" si="4"/>
        <v>#DIV/0!</v>
      </c>
      <c r="N17" s="37"/>
      <c r="O17" s="37"/>
      <c r="P17" s="37" t="e">
        <f t="shared" si="5"/>
        <v>#DIV/0!</v>
      </c>
      <c r="Q17" s="37"/>
      <c r="R17" s="37"/>
      <c r="S17" s="37" t="e">
        <f t="shared" si="6"/>
        <v>#DIV/0!</v>
      </c>
      <c r="T17" s="37"/>
      <c r="U17" s="37"/>
      <c r="V17" s="37" t="e">
        <f t="shared" si="7"/>
        <v>#DIV/0!</v>
      </c>
      <c r="W17" s="37"/>
      <c r="X17" s="37"/>
      <c r="Y17" s="37" t="e">
        <f t="shared" si="8"/>
        <v>#DIV/0!</v>
      </c>
      <c r="Z17" s="37"/>
      <c r="AA17" s="37"/>
      <c r="AB17" s="37" t="e">
        <f t="shared" si="9"/>
        <v>#DIV/0!</v>
      </c>
      <c r="AC17" s="37"/>
      <c r="AD17" s="37"/>
      <c r="AE17" s="37" t="e">
        <f t="shared" si="10"/>
        <v>#DIV/0!</v>
      </c>
      <c r="AF17" s="37"/>
      <c r="AG17" s="37"/>
      <c r="AH17" s="37" t="e">
        <f t="shared" si="11"/>
        <v>#DIV/0!</v>
      </c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</row>
    <row r="18" spans="1:56" s="17" customFormat="1" ht="30" hidden="1" x14ac:dyDescent="0.2">
      <c r="A18" s="13"/>
      <c r="B18" s="14"/>
      <c r="C18" s="32" t="s">
        <v>27</v>
      </c>
      <c r="D18" s="20"/>
      <c r="E18" s="36">
        <f t="shared" si="0"/>
        <v>0</v>
      </c>
      <c r="F18" s="36">
        <f t="shared" si="1"/>
        <v>0</v>
      </c>
      <c r="G18" s="36" t="e">
        <f t="shared" si="2"/>
        <v>#DIV/0!</v>
      </c>
      <c r="H18" s="37"/>
      <c r="I18" s="37"/>
      <c r="J18" s="37" t="e">
        <f t="shared" si="3"/>
        <v>#DIV/0!</v>
      </c>
      <c r="K18" s="37"/>
      <c r="L18" s="37"/>
      <c r="M18" s="37" t="e">
        <f t="shared" si="4"/>
        <v>#DIV/0!</v>
      </c>
      <c r="N18" s="37"/>
      <c r="O18" s="37"/>
      <c r="P18" s="37" t="e">
        <f t="shared" si="5"/>
        <v>#DIV/0!</v>
      </c>
      <c r="Q18" s="37"/>
      <c r="R18" s="37"/>
      <c r="S18" s="37" t="e">
        <f t="shared" si="6"/>
        <v>#DIV/0!</v>
      </c>
      <c r="T18" s="37"/>
      <c r="U18" s="37"/>
      <c r="V18" s="37" t="e">
        <f t="shared" si="7"/>
        <v>#DIV/0!</v>
      </c>
      <c r="W18" s="37"/>
      <c r="X18" s="37"/>
      <c r="Y18" s="37" t="e">
        <f t="shared" si="8"/>
        <v>#DIV/0!</v>
      </c>
      <c r="Z18" s="37"/>
      <c r="AA18" s="37"/>
      <c r="AB18" s="37" t="e">
        <f t="shared" si="9"/>
        <v>#DIV/0!</v>
      </c>
      <c r="AC18" s="37"/>
      <c r="AD18" s="37"/>
      <c r="AE18" s="37" t="e">
        <f t="shared" si="10"/>
        <v>#DIV/0!</v>
      </c>
      <c r="AF18" s="37"/>
      <c r="AG18" s="37"/>
      <c r="AH18" s="37" t="e">
        <f t="shared" si="11"/>
        <v>#DIV/0!</v>
      </c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</row>
    <row r="19" spans="1:56" s="17" customFormat="1" ht="45" hidden="1" x14ac:dyDescent="0.2">
      <c r="A19" s="13"/>
      <c r="B19" s="14"/>
      <c r="C19" s="32" t="s">
        <v>31</v>
      </c>
      <c r="D19" s="20"/>
      <c r="E19" s="36">
        <f t="shared" si="0"/>
        <v>0</v>
      </c>
      <c r="F19" s="36">
        <f t="shared" si="1"/>
        <v>0</v>
      </c>
      <c r="G19" s="36" t="e">
        <f t="shared" si="2"/>
        <v>#DIV/0!</v>
      </c>
      <c r="H19" s="37"/>
      <c r="I19" s="37"/>
      <c r="J19" s="37" t="e">
        <f t="shared" si="3"/>
        <v>#DIV/0!</v>
      </c>
      <c r="K19" s="37"/>
      <c r="L19" s="37"/>
      <c r="M19" s="37" t="e">
        <f t="shared" si="4"/>
        <v>#DIV/0!</v>
      </c>
      <c r="N19" s="37"/>
      <c r="O19" s="37"/>
      <c r="P19" s="37" t="e">
        <f t="shared" si="5"/>
        <v>#DIV/0!</v>
      </c>
      <c r="Q19" s="37"/>
      <c r="R19" s="37"/>
      <c r="S19" s="37" t="e">
        <f t="shared" si="6"/>
        <v>#DIV/0!</v>
      </c>
      <c r="T19" s="37"/>
      <c r="U19" s="37"/>
      <c r="V19" s="37" t="e">
        <f t="shared" si="7"/>
        <v>#DIV/0!</v>
      </c>
      <c r="W19" s="37"/>
      <c r="X19" s="37"/>
      <c r="Y19" s="37" t="e">
        <f t="shared" si="8"/>
        <v>#DIV/0!</v>
      </c>
      <c r="Z19" s="37"/>
      <c r="AA19" s="37"/>
      <c r="AB19" s="37" t="e">
        <f t="shared" si="9"/>
        <v>#DIV/0!</v>
      </c>
      <c r="AC19" s="37"/>
      <c r="AD19" s="37"/>
      <c r="AE19" s="37" t="e">
        <f t="shared" si="10"/>
        <v>#DIV/0!</v>
      </c>
      <c r="AF19" s="37"/>
      <c r="AG19" s="37"/>
      <c r="AH19" s="37" t="e">
        <f t="shared" si="11"/>
        <v>#DIV/0!</v>
      </c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</row>
    <row r="20" spans="1:56" s="17" customFormat="1" ht="90" hidden="1" x14ac:dyDescent="0.2">
      <c r="A20" s="13"/>
      <c r="B20" s="14"/>
      <c r="C20" s="32" t="s">
        <v>38</v>
      </c>
      <c r="D20" s="20"/>
      <c r="E20" s="36">
        <f t="shared" si="0"/>
        <v>0</v>
      </c>
      <c r="F20" s="36">
        <f t="shared" si="1"/>
        <v>0</v>
      </c>
      <c r="G20" s="36" t="e">
        <f t="shared" si="2"/>
        <v>#DIV/0!</v>
      </c>
      <c r="H20" s="37"/>
      <c r="I20" s="37"/>
      <c r="J20" s="37" t="e">
        <f t="shared" si="3"/>
        <v>#DIV/0!</v>
      </c>
      <c r="K20" s="37"/>
      <c r="L20" s="37"/>
      <c r="M20" s="37" t="e">
        <f t="shared" si="4"/>
        <v>#DIV/0!</v>
      </c>
      <c r="N20" s="37"/>
      <c r="O20" s="37"/>
      <c r="P20" s="37" t="e">
        <f t="shared" si="5"/>
        <v>#DIV/0!</v>
      </c>
      <c r="Q20" s="37"/>
      <c r="R20" s="37"/>
      <c r="S20" s="37" t="e">
        <f t="shared" si="6"/>
        <v>#DIV/0!</v>
      </c>
      <c r="T20" s="37"/>
      <c r="U20" s="37"/>
      <c r="V20" s="37" t="e">
        <f t="shared" si="7"/>
        <v>#DIV/0!</v>
      </c>
      <c r="W20" s="37"/>
      <c r="X20" s="37"/>
      <c r="Y20" s="37" t="e">
        <f t="shared" si="8"/>
        <v>#DIV/0!</v>
      </c>
      <c r="Z20" s="37"/>
      <c r="AA20" s="37"/>
      <c r="AB20" s="37" t="e">
        <f t="shared" si="9"/>
        <v>#DIV/0!</v>
      </c>
      <c r="AC20" s="37"/>
      <c r="AD20" s="37"/>
      <c r="AE20" s="37" t="e">
        <f t="shared" si="10"/>
        <v>#DIV/0!</v>
      </c>
      <c r="AF20" s="37"/>
      <c r="AG20" s="37"/>
      <c r="AH20" s="37" t="e">
        <f t="shared" si="11"/>
        <v>#DIV/0!</v>
      </c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</row>
    <row r="21" spans="1:56" s="17" customFormat="1" ht="85.5" x14ac:dyDescent="0.2">
      <c r="A21" s="13"/>
      <c r="B21" s="14" t="s">
        <v>20</v>
      </c>
      <c r="C21" s="33" t="s">
        <v>51</v>
      </c>
      <c r="D21" s="20"/>
      <c r="E21" s="36">
        <f t="shared" si="0"/>
        <v>685630</v>
      </c>
      <c r="F21" s="36">
        <f t="shared" si="1"/>
        <v>685630</v>
      </c>
      <c r="G21" s="36">
        <f t="shared" si="2"/>
        <v>100</v>
      </c>
      <c r="H21" s="37"/>
      <c r="I21" s="37"/>
      <c r="J21" s="37" t="e">
        <f t="shared" si="3"/>
        <v>#DIV/0!</v>
      </c>
      <c r="K21" s="37"/>
      <c r="L21" s="37"/>
      <c r="M21" s="37" t="e">
        <f t="shared" si="4"/>
        <v>#DIV/0!</v>
      </c>
      <c r="N21" s="37"/>
      <c r="O21" s="37"/>
      <c r="P21" s="37" t="e">
        <f t="shared" si="5"/>
        <v>#DIV/0!</v>
      </c>
      <c r="Q21" s="37"/>
      <c r="R21" s="37"/>
      <c r="S21" s="37" t="e">
        <f t="shared" si="6"/>
        <v>#DIV/0!</v>
      </c>
      <c r="T21" s="37">
        <f>19200-19200</f>
        <v>0</v>
      </c>
      <c r="U21" s="37"/>
      <c r="V21" s="37" t="e">
        <f t="shared" si="7"/>
        <v>#DIV/0!</v>
      </c>
      <c r="W21" s="37"/>
      <c r="X21" s="37"/>
      <c r="Y21" s="37" t="e">
        <f t="shared" si="8"/>
        <v>#DIV/0!</v>
      </c>
      <c r="Z21" s="37"/>
      <c r="AA21" s="37"/>
      <c r="AB21" s="37" t="e">
        <f t="shared" si="9"/>
        <v>#DIV/0!</v>
      </c>
      <c r="AC21" s="37">
        <f>(467400+218230)</f>
        <v>685630</v>
      </c>
      <c r="AD21" s="37">
        <f>(467400+218230)</f>
        <v>685630</v>
      </c>
      <c r="AE21" s="37">
        <f t="shared" si="10"/>
        <v>100</v>
      </c>
      <c r="AF21" s="37"/>
      <c r="AG21" s="37"/>
      <c r="AH21" s="37" t="e">
        <f t="shared" si="11"/>
        <v>#DIV/0!</v>
      </c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</row>
    <row r="22" spans="1:56" s="17" customFormat="1" ht="15.75" x14ac:dyDescent="0.2">
      <c r="A22" s="13"/>
      <c r="B22" s="14" t="s">
        <v>39</v>
      </c>
      <c r="C22" s="33" t="s">
        <v>21</v>
      </c>
      <c r="D22" s="20"/>
      <c r="E22" s="36">
        <f t="shared" si="0"/>
        <v>2433758</v>
      </c>
      <c r="F22" s="36">
        <f t="shared" ref="F22:AG22" si="14">F23+F24+F25+F26+F27+F28+F29+F30</f>
        <v>2433758</v>
      </c>
      <c r="G22" s="36">
        <f t="shared" si="2"/>
        <v>100</v>
      </c>
      <c r="H22" s="36">
        <f t="shared" si="14"/>
        <v>50620</v>
      </c>
      <c r="I22" s="36">
        <f t="shared" si="14"/>
        <v>50620</v>
      </c>
      <c r="J22" s="37">
        <f t="shared" si="3"/>
        <v>100</v>
      </c>
      <c r="K22" s="36">
        <f t="shared" si="14"/>
        <v>1799980</v>
      </c>
      <c r="L22" s="36">
        <f t="shared" si="14"/>
        <v>1799980</v>
      </c>
      <c r="M22" s="37">
        <f t="shared" si="4"/>
        <v>100</v>
      </c>
      <c r="N22" s="36">
        <f t="shared" si="14"/>
        <v>20250</v>
      </c>
      <c r="O22" s="36">
        <f t="shared" si="14"/>
        <v>20250</v>
      </c>
      <c r="P22" s="37">
        <f t="shared" si="5"/>
        <v>100</v>
      </c>
      <c r="Q22" s="36">
        <f t="shared" si="14"/>
        <v>77440</v>
      </c>
      <c r="R22" s="36">
        <f t="shared" si="14"/>
        <v>77440</v>
      </c>
      <c r="S22" s="37">
        <f t="shared" si="6"/>
        <v>100</v>
      </c>
      <c r="T22" s="36">
        <f t="shared" si="14"/>
        <v>206620</v>
      </c>
      <c r="U22" s="36">
        <f t="shared" si="14"/>
        <v>206620</v>
      </c>
      <c r="V22" s="37">
        <f t="shared" si="7"/>
        <v>100</v>
      </c>
      <c r="W22" s="36">
        <f t="shared" si="14"/>
        <v>115880</v>
      </c>
      <c r="X22" s="36">
        <f t="shared" si="14"/>
        <v>115880</v>
      </c>
      <c r="Y22" s="37">
        <f t="shared" si="8"/>
        <v>100</v>
      </c>
      <c r="Z22" s="36">
        <f t="shared" si="14"/>
        <v>25310</v>
      </c>
      <c r="AA22" s="36">
        <f t="shared" si="14"/>
        <v>25310</v>
      </c>
      <c r="AB22" s="37">
        <f t="shared" si="9"/>
        <v>100</v>
      </c>
      <c r="AC22" s="36">
        <f t="shared" si="14"/>
        <v>70870</v>
      </c>
      <c r="AD22" s="36">
        <f t="shared" si="14"/>
        <v>70870</v>
      </c>
      <c r="AE22" s="37">
        <f t="shared" si="10"/>
        <v>100</v>
      </c>
      <c r="AF22" s="36">
        <f t="shared" si="14"/>
        <v>66788</v>
      </c>
      <c r="AG22" s="36">
        <f t="shared" si="14"/>
        <v>66788</v>
      </c>
      <c r="AH22" s="37">
        <f t="shared" si="11"/>
        <v>100</v>
      </c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</row>
    <row r="23" spans="1:56" s="17" customFormat="1" ht="48" customHeight="1" x14ac:dyDescent="0.2">
      <c r="A23" s="13"/>
      <c r="B23" s="14" t="s">
        <v>40</v>
      </c>
      <c r="C23" s="32" t="s">
        <v>22</v>
      </c>
      <c r="D23" s="20"/>
      <c r="E23" s="36">
        <f t="shared" si="0"/>
        <v>9000</v>
      </c>
      <c r="F23" s="36">
        <f t="shared" ref="F23:F30" si="15">I23+L23+O23+R23+U23+X23+AA23+AD23+AG23</f>
        <v>9000</v>
      </c>
      <c r="G23" s="36">
        <f t="shared" si="2"/>
        <v>100</v>
      </c>
      <c r="H23" s="38"/>
      <c r="I23" s="38"/>
      <c r="J23" s="37" t="e">
        <f t="shared" si="3"/>
        <v>#DIV/0!</v>
      </c>
      <c r="K23" s="38">
        <v>9000</v>
      </c>
      <c r="L23" s="38">
        <v>9000</v>
      </c>
      <c r="M23" s="37">
        <f t="shared" si="4"/>
        <v>100</v>
      </c>
      <c r="N23" s="38"/>
      <c r="O23" s="38"/>
      <c r="P23" s="37" t="e">
        <f t="shared" si="5"/>
        <v>#DIV/0!</v>
      </c>
      <c r="Q23" s="38"/>
      <c r="R23" s="38"/>
      <c r="S23" s="37" t="e">
        <f t="shared" si="6"/>
        <v>#DIV/0!</v>
      </c>
      <c r="T23" s="37"/>
      <c r="U23" s="37"/>
      <c r="V23" s="37" t="e">
        <f t="shared" si="7"/>
        <v>#DIV/0!</v>
      </c>
      <c r="W23" s="38"/>
      <c r="X23" s="38"/>
      <c r="Y23" s="37" t="e">
        <f t="shared" si="8"/>
        <v>#DIV/0!</v>
      </c>
      <c r="Z23" s="38"/>
      <c r="AA23" s="38"/>
      <c r="AB23" s="37" t="e">
        <f t="shared" si="9"/>
        <v>#DIV/0!</v>
      </c>
      <c r="AC23" s="38"/>
      <c r="AD23" s="38"/>
      <c r="AE23" s="37" t="e">
        <f t="shared" si="10"/>
        <v>#DIV/0!</v>
      </c>
      <c r="AF23" s="38"/>
      <c r="AG23" s="41"/>
      <c r="AH23" s="37" t="e">
        <f t="shared" si="11"/>
        <v>#DIV/0!</v>
      </c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</row>
    <row r="24" spans="1:56" s="17" customFormat="1" ht="30" x14ac:dyDescent="0.2">
      <c r="A24" s="13"/>
      <c r="B24" s="14" t="s">
        <v>41</v>
      </c>
      <c r="C24" s="32" t="s">
        <v>34</v>
      </c>
      <c r="D24" s="20"/>
      <c r="E24" s="36">
        <f t="shared" si="0"/>
        <v>211000</v>
      </c>
      <c r="F24" s="36">
        <f t="shared" si="15"/>
        <v>211000</v>
      </c>
      <c r="G24" s="36">
        <f t="shared" si="2"/>
        <v>100</v>
      </c>
      <c r="H24" s="37"/>
      <c r="I24" s="37"/>
      <c r="J24" s="37" t="e">
        <f t="shared" si="3"/>
        <v>#DIV/0!</v>
      </c>
      <c r="K24" s="37">
        <v>40000</v>
      </c>
      <c r="L24" s="37">
        <v>40000</v>
      </c>
      <c r="M24" s="37">
        <f t="shared" si="4"/>
        <v>100</v>
      </c>
      <c r="N24" s="37"/>
      <c r="O24" s="37"/>
      <c r="P24" s="37" t="e">
        <f t="shared" si="5"/>
        <v>#DIV/0!</v>
      </c>
      <c r="Q24" s="37"/>
      <c r="R24" s="37"/>
      <c r="S24" s="37" t="e">
        <f t="shared" si="6"/>
        <v>#DIV/0!</v>
      </c>
      <c r="T24" s="37">
        <v>156000</v>
      </c>
      <c r="U24" s="37">
        <v>156000</v>
      </c>
      <c r="V24" s="37">
        <f t="shared" si="7"/>
        <v>100</v>
      </c>
      <c r="W24" s="37">
        <v>15000</v>
      </c>
      <c r="X24" s="37">
        <v>15000</v>
      </c>
      <c r="Y24" s="37">
        <f t="shared" si="8"/>
        <v>100</v>
      </c>
      <c r="Z24" s="37"/>
      <c r="AA24" s="37"/>
      <c r="AB24" s="37" t="e">
        <f t="shared" si="9"/>
        <v>#DIV/0!</v>
      </c>
      <c r="AC24" s="37"/>
      <c r="AD24" s="37"/>
      <c r="AE24" s="37" t="e">
        <f t="shared" si="10"/>
        <v>#DIV/0!</v>
      </c>
      <c r="AF24" s="37"/>
      <c r="AG24" s="40"/>
      <c r="AH24" s="37" t="e">
        <f t="shared" si="11"/>
        <v>#DIV/0!</v>
      </c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</row>
    <row r="25" spans="1:56" s="17" customFormat="1" ht="45" x14ac:dyDescent="0.2">
      <c r="A25" s="13"/>
      <c r="B25" s="14" t="s">
        <v>42</v>
      </c>
      <c r="C25" s="32" t="s">
        <v>35</v>
      </c>
      <c r="D25" s="20"/>
      <c r="E25" s="36">
        <f t="shared" si="0"/>
        <v>2000</v>
      </c>
      <c r="F25" s="36">
        <f t="shared" si="15"/>
        <v>2000</v>
      </c>
      <c r="G25" s="36">
        <f t="shared" si="2"/>
        <v>100</v>
      </c>
      <c r="H25" s="37"/>
      <c r="I25" s="37"/>
      <c r="J25" s="37" t="e">
        <f t="shared" si="3"/>
        <v>#DIV/0!</v>
      </c>
      <c r="K25" s="37"/>
      <c r="L25" s="37"/>
      <c r="M25" s="37" t="e">
        <f t="shared" si="4"/>
        <v>#DIV/0!</v>
      </c>
      <c r="N25" s="37"/>
      <c r="O25" s="37"/>
      <c r="P25" s="37" t="e">
        <f t="shared" si="5"/>
        <v>#DIV/0!</v>
      </c>
      <c r="Q25" s="37">
        <v>2000</v>
      </c>
      <c r="R25" s="37">
        <v>2000</v>
      </c>
      <c r="S25" s="37">
        <f t="shared" si="6"/>
        <v>100</v>
      </c>
      <c r="T25" s="37"/>
      <c r="U25" s="37"/>
      <c r="V25" s="37" t="e">
        <f t="shared" si="7"/>
        <v>#DIV/0!</v>
      </c>
      <c r="W25" s="37"/>
      <c r="X25" s="37"/>
      <c r="Y25" s="37" t="e">
        <f t="shared" si="8"/>
        <v>#DIV/0!</v>
      </c>
      <c r="Z25" s="37"/>
      <c r="AA25" s="37"/>
      <c r="AB25" s="37" t="e">
        <f t="shared" si="9"/>
        <v>#DIV/0!</v>
      </c>
      <c r="AC25" s="37"/>
      <c r="AD25" s="37"/>
      <c r="AE25" s="37" t="e">
        <f t="shared" si="10"/>
        <v>#DIV/0!</v>
      </c>
      <c r="AF25" s="37"/>
      <c r="AG25" s="40"/>
      <c r="AH25" s="37" t="e">
        <f t="shared" si="11"/>
        <v>#DIV/0!</v>
      </c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</row>
    <row r="26" spans="1:56" s="17" customFormat="1" ht="30" hidden="1" x14ac:dyDescent="0.2">
      <c r="A26" s="13"/>
      <c r="B26" s="14" t="s">
        <v>43</v>
      </c>
      <c r="C26" s="32" t="s">
        <v>36</v>
      </c>
      <c r="D26" s="20"/>
      <c r="E26" s="36">
        <f t="shared" si="0"/>
        <v>0</v>
      </c>
      <c r="F26" s="36">
        <f t="shared" si="15"/>
        <v>0</v>
      </c>
      <c r="G26" s="36" t="e">
        <f t="shared" si="2"/>
        <v>#DIV/0!</v>
      </c>
      <c r="H26" s="37"/>
      <c r="I26" s="37"/>
      <c r="J26" s="37" t="e">
        <f t="shared" si="3"/>
        <v>#DIV/0!</v>
      </c>
      <c r="K26" s="37"/>
      <c r="L26" s="37"/>
      <c r="M26" s="37" t="e">
        <f t="shared" si="4"/>
        <v>#DIV/0!</v>
      </c>
      <c r="N26" s="37"/>
      <c r="O26" s="37"/>
      <c r="P26" s="37" t="e">
        <f t="shared" si="5"/>
        <v>#DIV/0!</v>
      </c>
      <c r="Q26" s="37"/>
      <c r="R26" s="37"/>
      <c r="S26" s="37" t="e">
        <f t="shared" si="6"/>
        <v>#DIV/0!</v>
      </c>
      <c r="T26" s="37"/>
      <c r="U26" s="37"/>
      <c r="V26" s="37" t="e">
        <f t="shared" si="7"/>
        <v>#DIV/0!</v>
      </c>
      <c r="W26" s="37"/>
      <c r="X26" s="37"/>
      <c r="Y26" s="37" t="e">
        <f t="shared" si="8"/>
        <v>#DIV/0!</v>
      </c>
      <c r="Z26" s="37"/>
      <c r="AA26" s="37"/>
      <c r="AB26" s="37" t="e">
        <f t="shared" si="9"/>
        <v>#DIV/0!</v>
      </c>
      <c r="AC26" s="37"/>
      <c r="AD26" s="37"/>
      <c r="AE26" s="37" t="e">
        <f t="shared" si="10"/>
        <v>#DIV/0!</v>
      </c>
      <c r="AF26" s="37"/>
      <c r="AG26" s="40"/>
      <c r="AH26" s="37" t="e">
        <f t="shared" si="11"/>
        <v>#DIV/0!</v>
      </c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</row>
    <row r="27" spans="1:56" s="17" customFormat="1" ht="45" hidden="1" x14ac:dyDescent="0.2">
      <c r="A27" s="13"/>
      <c r="B27" s="14" t="s">
        <v>43</v>
      </c>
      <c r="C27" s="32" t="s">
        <v>44</v>
      </c>
      <c r="D27" s="20"/>
      <c r="E27" s="36">
        <f t="shared" si="0"/>
        <v>0</v>
      </c>
      <c r="F27" s="36">
        <f t="shared" si="15"/>
        <v>0</v>
      </c>
      <c r="G27" s="36" t="e">
        <f t="shared" si="2"/>
        <v>#DIV/0!</v>
      </c>
      <c r="H27" s="37"/>
      <c r="I27" s="37"/>
      <c r="J27" s="37" t="e">
        <f t="shared" si="3"/>
        <v>#DIV/0!</v>
      </c>
      <c r="K27" s="37"/>
      <c r="L27" s="37"/>
      <c r="M27" s="37" t="e">
        <f t="shared" si="4"/>
        <v>#DIV/0!</v>
      </c>
      <c r="N27" s="37"/>
      <c r="O27" s="37"/>
      <c r="P27" s="37" t="e">
        <f t="shared" si="5"/>
        <v>#DIV/0!</v>
      </c>
      <c r="Q27" s="37"/>
      <c r="R27" s="37"/>
      <c r="S27" s="37" t="e">
        <f t="shared" si="6"/>
        <v>#DIV/0!</v>
      </c>
      <c r="T27" s="37">
        <f>30000-30000</f>
        <v>0</v>
      </c>
      <c r="U27" s="37">
        <f>30000-30000</f>
        <v>0</v>
      </c>
      <c r="V27" s="37" t="e">
        <f t="shared" si="7"/>
        <v>#DIV/0!</v>
      </c>
      <c r="W27" s="37"/>
      <c r="X27" s="37"/>
      <c r="Y27" s="37" t="e">
        <f t="shared" si="8"/>
        <v>#DIV/0!</v>
      </c>
      <c r="Z27" s="37"/>
      <c r="AA27" s="37"/>
      <c r="AB27" s="37" t="e">
        <f t="shared" si="9"/>
        <v>#DIV/0!</v>
      </c>
      <c r="AC27" s="37"/>
      <c r="AD27" s="37"/>
      <c r="AE27" s="37" t="e">
        <f t="shared" si="10"/>
        <v>#DIV/0!</v>
      </c>
      <c r="AF27" s="37"/>
      <c r="AG27" s="40"/>
      <c r="AH27" s="37" t="e">
        <f t="shared" si="11"/>
        <v>#DIV/0!</v>
      </c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</row>
    <row r="28" spans="1:56" s="17" customFormat="1" ht="46.5" customHeight="1" x14ac:dyDescent="0.2">
      <c r="A28" s="13"/>
      <c r="B28" s="14" t="s">
        <v>47</v>
      </c>
      <c r="C28" s="32" t="s">
        <v>45</v>
      </c>
      <c r="D28" s="20"/>
      <c r="E28" s="36">
        <f t="shared" si="0"/>
        <v>66788</v>
      </c>
      <c r="F28" s="36">
        <f t="shared" si="15"/>
        <v>66788</v>
      </c>
      <c r="G28" s="36">
        <f t="shared" si="2"/>
        <v>100</v>
      </c>
      <c r="H28" s="37"/>
      <c r="I28" s="37"/>
      <c r="J28" s="37" t="e">
        <f t="shared" si="3"/>
        <v>#DIV/0!</v>
      </c>
      <c r="K28" s="37"/>
      <c r="L28" s="37"/>
      <c r="M28" s="37" t="e">
        <f t="shared" si="4"/>
        <v>#DIV/0!</v>
      </c>
      <c r="N28" s="37"/>
      <c r="O28" s="37"/>
      <c r="P28" s="37" t="e">
        <f t="shared" si="5"/>
        <v>#DIV/0!</v>
      </c>
      <c r="Q28" s="37"/>
      <c r="R28" s="37"/>
      <c r="S28" s="37" t="e">
        <f t="shared" si="6"/>
        <v>#DIV/0!</v>
      </c>
      <c r="T28" s="37"/>
      <c r="U28" s="37"/>
      <c r="V28" s="37" t="e">
        <f t="shared" si="7"/>
        <v>#DIV/0!</v>
      </c>
      <c r="W28" s="37"/>
      <c r="X28" s="37"/>
      <c r="Y28" s="37" t="e">
        <f t="shared" si="8"/>
        <v>#DIV/0!</v>
      </c>
      <c r="Z28" s="37"/>
      <c r="AA28" s="37"/>
      <c r="AB28" s="37" t="e">
        <f t="shared" si="9"/>
        <v>#DIV/0!</v>
      </c>
      <c r="AC28" s="37"/>
      <c r="AD28" s="37"/>
      <c r="AE28" s="37" t="e">
        <f t="shared" si="10"/>
        <v>#DIV/0!</v>
      </c>
      <c r="AF28" s="37">
        <v>66788</v>
      </c>
      <c r="AG28" s="37">
        <v>66788</v>
      </c>
      <c r="AH28" s="37">
        <f t="shared" si="11"/>
        <v>100</v>
      </c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</row>
    <row r="29" spans="1:56" s="17" customFormat="1" ht="45" customHeight="1" x14ac:dyDescent="0.2">
      <c r="A29" s="13"/>
      <c r="B29" s="14" t="s">
        <v>48</v>
      </c>
      <c r="C29" s="32" t="s">
        <v>46</v>
      </c>
      <c r="D29" s="20"/>
      <c r="E29" s="36">
        <f t="shared" si="0"/>
        <v>1740010</v>
      </c>
      <c r="F29" s="36">
        <f t="shared" si="15"/>
        <v>1740010</v>
      </c>
      <c r="G29" s="36">
        <f t="shared" si="2"/>
        <v>100</v>
      </c>
      <c r="H29" s="37"/>
      <c r="I29" s="37"/>
      <c r="J29" s="37" t="e">
        <f t="shared" si="3"/>
        <v>#DIV/0!</v>
      </c>
      <c r="K29" s="37">
        <f>50000+73000+47000+1500000</f>
        <v>1670000</v>
      </c>
      <c r="L29" s="37">
        <f>50000+73000+47000+1500000</f>
        <v>1670000</v>
      </c>
      <c r="M29" s="37">
        <f t="shared" si="4"/>
        <v>100</v>
      </c>
      <c r="N29" s="37"/>
      <c r="O29" s="37"/>
      <c r="P29" s="37" t="e">
        <f t="shared" si="5"/>
        <v>#DIV/0!</v>
      </c>
      <c r="Q29" s="37">
        <f>20000+20000</f>
        <v>40000</v>
      </c>
      <c r="R29" s="37">
        <f>20000+20000</f>
        <v>40000</v>
      </c>
      <c r="S29" s="37">
        <f t="shared" si="6"/>
        <v>100</v>
      </c>
      <c r="T29" s="37"/>
      <c r="U29" s="37"/>
      <c r="V29" s="37" t="e">
        <f t="shared" si="7"/>
        <v>#DIV/0!</v>
      </c>
      <c r="W29" s="37">
        <f>20010+10000</f>
        <v>30010</v>
      </c>
      <c r="X29" s="37">
        <f>20010+10000</f>
        <v>30010</v>
      </c>
      <c r="Y29" s="37">
        <f t="shared" si="8"/>
        <v>100</v>
      </c>
      <c r="Z29" s="37"/>
      <c r="AA29" s="37"/>
      <c r="AB29" s="37" t="e">
        <f t="shared" si="9"/>
        <v>#DIV/0!</v>
      </c>
      <c r="AC29" s="37"/>
      <c r="AD29" s="37"/>
      <c r="AE29" s="37" t="e">
        <f t="shared" si="10"/>
        <v>#DIV/0!</v>
      </c>
      <c r="AF29" s="37"/>
      <c r="AG29" s="40"/>
      <c r="AH29" s="37" t="e">
        <f t="shared" si="11"/>
        <v>#DIV/0!</v>
      </c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</row>
    <row r="30" spans="1:56" s="17" customFormat="1" ht="45" customHeight="1" x14ac:dyDescent="0.2">
      <c r="A30" s="13"/>
      <c r="B30" s="14" t="s">
        <v>50</v>
      </c>
      <c r="C30" s="32" t="s">
        <v>49</v>
      </c>
      <c r="D30" s="20"/>
      <c r="E30" s="36">
        <f t="shared" si="0"/>
        <v>404960</v>
      </c>
      <c r="F30" s="36">
        <f t="shared" si="15"/>
        <v>404960</v>
      </c>
      <c r="G30" s="36">
        <f t="shared" si="2"/>
        <v>100</v>
      </c>
      <c r="H30" s="37">
        <v>50620</v>
      </c>
      <c r="I30" s="37">
        <v>50620</v>
      </c>
      <c r="J30" s="37">
        <f t="shared" si="3"/>
        <v>100</v>
      </c>
      <c r="K30" s="37">
        <v>80980</v>
      </c>
      <c r="L30" s="37">
        <v>80980</v>
      </c>
      <c r="M30" s="37">
        <f t="shared" si="4"/>
        <v>100</v>
      </c>
      <c r="N30" s="37">
        <v>20250</v>
      </c>
      <c r="O30" s="37">
        <v>20250</v>
      </c>
      <c r="P30" s="37">
        <f t="shared" si="5"/>
        <v>100</v>
      </c>
      <c r="Q30" s="37">
        <v>35440</v>
      </c>
      <c r="R30" s="37">
        <v>35440</v>
      </c>
      <c r="S30" s="37">
        <f t="shared" si="6"/>
        <v>100</v>
      </c>
      <c r="T30" s="37">
        <v>50620</v>
      </c>
      <c r="U30" s="37">
        <v>50620</v>
      </c>
      <c r="V30" s="37">
        <f t="shared" si="7"/>
        <v>100</v>
      </c>
      <c r="W30" s="37">
        <v>70870</v>
      </c>
      <c r="X30" s="37">
        <v>70870</v>
      </c>
      <c r="Y30" s="37">
        <f t="shared" si="8"/>
        <v>100</v>
      </c>
      <c r="Z30" s="37">
        <v>25310</v>
      </c>
      <c r="AA30" s="37">
        <v>25310</v>
      </c>
      <c r="AB30" s="37">
        <f t="shared" si="9"/>
        <v>100</v>
      </c>
      <c r="AC30" s="37">
        <v>70870</v>
      </c>
      <c r="AD30" s="37">
        <v>70870</v>
      </c>
      <c r="AE30" s="37">
        <f t="shared" si="10"/>
        <v>100</v>
      </c>
      <c r="AF30" s="37"/>
      <c r="AG30" s="40"/>
      <c r="AH30" s="37" t="e">
        <f t="shared" si="11"/>
        <v>#DIV/0!</v>
      </c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</row>
    <row r="31" spans="1:56" s="12" customFormat="1" ht="45.75" customHeight="1" x14ac:dyDescent="0.3">
      <c r="A31" s="11"/>
      <c r="B31" s="27"/>
      <c r="C31" s="28" t="s">
        <v>19</v>
      </c>
      <c r="D31" s="29"/>
      <c r="E31" s="36">
        <f t="shared" si="0"/>
        <v>28254588</v>
      </c>
      <c r="F31" s="30">
        <f t="shared" ref="F31:AG31" si="16">F6+F7+F8+F9+F16+F21+F22</f>
        <v>28254588</v>
      </c>
      <c r="G31" s="36">
        <f t="shared" si="2"/>
        <v>100</v>
      </c>
      <c r="H31" s="30">
        <f t="shared" si="16"/>
        <v>2997200</v>
      </c>
      <c r="I31" s="30">
        <f t="shared" si="16"/>
        <v>2997200</v>
      </c>
      <c r="J31" s="37">
        <f t="shared" si="3"/>
        <v>100</v>
      </c>
      <c r="K31" s="30">
        <f t="shared" si="16"/>
        <v>5017250</v>
      </c>
      <c r="L31" s="30">
        <f t="shared" si="16"/>
        <v>5017250</v>
      </c>
      <c r="M31" s="37">
        <f t="shared" si="4"/>
        <v>100</v>
      </c>
      <c r="N31" s="30">
        <f t="shared" si="16"/>
        <v>2414460</v>
      </c>
      <c r="O31" s="30">
        <f t="shared" si="16"/>
        <v>2414460</v>
      </c>
      <c r="P31" s="37">
        <f t="shared" si="5"/>
        <v>100</v>
      </c>
      <c r="Q31" s="30">
        <f t="shared" si="16"/>
        <v>2241360</v>
      </c>
      <c r="R31" s="30">
        <f t="shared" si="16"/>
        <v>2241360</v>
      </c>
      <c r="S31" s="37">
        <f t="shared" si="6"/>
        <v>100</v>
      </c>
      <c r="T31" s="30">
        <f t="shared" si="16"/>
        <v>3570040</v>
      </c>
      <c r="U31" s="30">
        <f t="shared" si="16"/>
        <v>3570040</v>
      </c>
      <c r="V31" s="37">
        <f t="shared" si="7"/>
        <v>100</v>
      </c>
      <c r="W31" s="30">
        <f t="shared" si="16"/>
        <v>3263910</v>
      </c>
      <c r="X31" s="30">
        <f t="shared" si="16"/>
        <v>3263910</v>
      </c>
      <c r="Y31" s="37">
        <f t="shared" si="8"/>
        <v>100</v>
      </c>
      <c r="Z31" s="30">
        <f t="shared" si="16"/>
        <v>1731620</v>
      </c>
      <c r="AA31" s="30">
        <f t="shared" si="16"/>
        <v>1731620</v>
      </c>
      <c r="AB31" s="37">
        <f t="shared" si="9"/>
        <v>100</v>
      </c>
      <c r="AC31" s="30">
        <f t="shared" si="16"/>
        <v>4357410</v>
      </c>
      <c r="AD31" s="30">
        <f t="shared" si="16"/>
        <v>4357410</v>
      </c>
      <c r="AE31" s="37">
        <f t="shared" si="10"/>
        <v>100</v>
      </c>
      <c r="AF31" s="30">
        <f t="shared" si="16"/>
        <v>2661338</v>
      </c>
      <c r="AG31" s="30">
        <f t="shared" si="16"/>
        <v>2661338</v>
      </c>
      <c r="AH31" s="37">
        <f t="shared" si="11"/>
        <v>100</v>
      </c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</row>
  </sheetData>
  <mergeCells count="13">
    <mergeCell ref="B2:AF2"/>
    <mergeCell ref="D4:D5"/>
    <mergeCell ref="C1:AH1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</mergeCells>
  <pageMargins left="0.9055118110236221" right="0.31496062992125984" top="0.74803149606299213" bottom="0.74803149606299213" header="0.31496062992125984" footer="0.31496062992125984"/>
  <pageSetup paperSize="9" scale="66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2017-03-29T06:55:05Z</dcterms:modified>
</cp:coreProperties>
</file>